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o\2026\Documentos Articulacion\Materiales de formacion\"/>
    </mc:Choice>
  </mc:AlternateContent>
  <xr:revisionPtr revIDLastSave="0" documentId="13_ncr:1_{2AE14D8C-64A7-40C9-A15F-599EBEBFAB85}" xr6:coauthVersionLast="47" xr6:coauthVersionMax="47" xr10:uidLastSave="{00000000-0000-0000-0000-000000000000}"/>
  <bookViews>
    <workbookView xWindow="-120" yWindow="-120" windowWidth="20730" windowHeight="11160" activeTab="4" xr2:uid="{2A049D5E-108B-4280-B6DC-D4239E40C9D8}"/>
  </bookViews>
  <sheets>
    <sheet name="agroindustria " sheetId="1" r:id="rId1"/>
    <sheet name="AGROINDUSTRIA" sheetId="3" r:id="rId2"/>
    <sheet name="AGRICOLAS" sheetId="4" r:id="rId3"/>
    <sheet name="AGROPECUARIOS" sheetId="6" r:id="rId4"/>
    <sheet name="AMBIENTALES," sheetId="8" r:id="rId5"/>
    <sheet name="PAPELERIA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8" l="1"/>
  <c r="I37" i="8" s="1"/>
  <c r="G38" i="8"/>
  <c r="I36" i="8"/>
  <c r="G36" i="8"/>
  <c r="G37" i="6"/>
  <c r="I37" i="6" s="1"/>
  <c r="G38" i="6"/>
  <c r="I38" i="6"/>
  <c r="G39" i="6"/>
  <c r="I39" i="6" s="1"/>
  <c r="G40" i="6"/>
  <c r="I40" i="6"/>
  <c r="G41" i="6"/>
  <c r="I41" i="6" s="1"/>
  <c r="G42" i="6"/>
  <c r="I42" i="6" s="1"/>
  <c r="G43" i="6"/>
  <c r="I43" i="6"/>
  <c r="G44" i="6"/>
  <c r="I44" i="6" s="1"/>
  <c r="G45" i="6"/>
  <c r="I45" i="6"/>
  <c r="G36" i="6"/>
  <c r="I36" i="6" s="1"/>
  <c r="G46" i="6" l="1"/>
  <c r="G30" i="4" l="1"/>
  <c r="I30" i="4" s="1"/>
  <c r="G29" i="4"/>
  <c r="I29" i="4" s="1"/>
  <c r="G28" i="4"/>
  <c r="I28" i="4" s="1"/>
  <c r="G27" i="4"/>
  <c r="I27" i="4" s="1"/>
  <c r="G26" i="4"/>
  <c r="I26" i="4" s="1"/>
  <c r="G25" i="4"/>
  <c r="I25" i="4" s="1"/>
  <c r="G24" i="4"/>
  <c r="I24" i="4" s="1"/>
  <c r="G23" i="4"/>
  <c r="I23" i="4" s="1"/>
  <c r="G22" i="4"/>
  <c r="I22" i="4" s="1"/>
  <c r="G21" i="4"/>
  <c r="I21" i="4" s="1"/>
  <c r="G20" i="4"/>
  <c r="I20" i="4" s="1"/>
  <c r="G19" i="4"/>
  <c r="I19" i="4" s="1"/>
  <c r="G18" i="4"/>
  <c r="I18" i="4" s="1"/>
  <c r="G17" i="4"/>
  <c r="G30" i="6"/>
  <c r="I30" i="6" s="1"/>
  <c r="G29" i="6"/>
  <c r="I29" i="6" s="1"/>
  <c r="G28" i="6"/>
  <c r="I28" i="6" s="1"/>
  <c r="G27" i="6"/>
  <c r="I27" i="6" s="1"/>
  <c r="G26" i="6"/>
  <c r="I26" i="6" s="1"/>
  <c r="G25" i="6"/>
  <c r="I25" i="6" s="1"/>
  <c r="G24" i="6"/>
  <c r="I24" i="6" s="1"/>
  <c r="G23" i="6"/>
  <c r="I23" i="6" s="1"/>
  <c r="G22" i="6"/>
  <c r="I22" i="6" s="1"/>
  <c r="G21" i="6"/>
  <c r="I21" i="6" s="1"/>
  <c r="G20" i="6"/>
  <c r="I20" i="6" s="1"/>
  <c r="G19" i="6"/>
  <c r="I19" i="6" s="1"/>
  <c r="G18" i="6"/>
  <c r="I18" i="6" s="1"/>
  <c r="G17" i="6"/>
  <c r="I17" i="6" s="1"/>
  <c r="G29" i="8"/>
  <c r="I29" i="8" s="1"/>
  <c r="G18" i="8"/>
  <c r="I18" i="8" s="1"/>
  <c r="G19" i="8"/>
  <c r="G20" i="8"/>
  <c r="I20" i="8" s="1"/>
  <c r="G21" i="8"/>
  <c r="I21" i="8" s="1"/>
  <c r="G22" i="8"/>
  <c r="I22" i="8" s="1"/>
  <c r="G23" i="8"/>
  <c r="I23" i="8" s="1"/>
  <c r="G24" i="8"/>
  <c r="I24" i="8" s="1"/>
  <c r="G25" i="8"/>
  <c r="I25" i="8" s="1"/>
  <c r="G26" i="8"/>
  <c r="I26" i="8" s="1"/>
  <c r="G27" i="8"/>
  <c r="I27" i="8" s="1"/>
  <c r="G28" i="8"/>
  <c r="I28" i="8" s="1"/>
  <c r="G30" i="8"/>
  <c r="I30" i="8" s="1"/>
  <c r="I19" i="8"/>
  <c r="G17" i="8"/>
  <c r="I17" i="8" s="1"/>
  <c r="I31" i="6" l="1"/>
  <c r="G31" i="6"/>
  <c r="G31" i="4"/>
  <c r="I17" i="4"/>
  <c r="I31" i="4" s="1"/>
  <c r="I31" i="8"/>
  <c r="G31" i="8"/>
  <c r="G11" i="6" l="1"/>
  <c r="I11" i="6" s="1"/>
  <c r="G10" i="6"/>
  <c r="I10" i="6" s="1"/>
  <c r="G9" i="6"/>
  <c r="I9" i="6" s="1"/>
  <c r="G8" i="6"/>
  <c r="I8" i="6" s="1"/>
  <c r="G7" i="6"/>
  <c r="I7" i="6" s="1"/>
  <c r="G6" i="6"/>
  <c r="I6" i="6" s="1"/>
  <c r="G5" i="6"/>
  <c r="G7" i="4"/>
  <c r="I7" i="4" s="1"/>
  <c r="G8" i="4"/>
  <c r="I8" i="4" s="1"/>
  <c r="G9" i="4"/>
  <c r="I9" i="4" s="1"/>
  <c r="G10" i="4"/>
  <c r="I10" i="4" s="1"/>
  <c r="G11" i="4"/>
  <c r="I11" i="4" s="1"/>
  <c r="G6" i="4"/>
  <c r="I6" i="4" s="1"/>
  <c r="G5" i="4"/>
  <c r="I5" i="4" s="1"/>
  <c r="G12" i="6" l="1"/>
  <c r="I5" i="6"/>
  <c r="I12" i="6" s="1"/>
  <c r="G12" i="4"/>
  <c r="I12" i="4"/>
  <c r="G9" i="8" l="1"/>
  <c r="I9" i="8" s="1"/>
  <c r="G10" i="8"/>
  <c r="I10" i="8" s="1"/>
  <c r="G11" i="8"/>
  <c r="I11" i="8" s="1"/>
  <c r="F12" i="8"/>
  <c r="C35" i="1" l="1"/>
  <c r="G8" i="8"/>
  <c r="G7" i="8"/>
  <c r="G6" i="8"/>
  <c r="G5" i="8"/>
  <c r="G22" i="3"/>
  <c r="I22" i="3"/>
  <c r="G23" i="3"/>
  <c r="I23" i="3"/>
  <c r="G24" i="3"/>
  <c r="I24" i="3" s="1"/>
  <c r="G21" i="3"/>
  <c r="G20" i="3"/>
  <c r="G19" i="3"/>
  <c r="I19" i="3" s="1"/>
  <c r="G18" i="3"/>
  <c r="G17" i="3"/>
  <c r="G16" i="3"/>
  <c r="G8" i="3"/>
  <c r="I8" i="3"/>
  <c r="G10" i="3"/>
  <c r="G9" i="3"/>
  <c r="G7" i="3"/>
  <c r="G6" i="3"/>
  <c r="G5" i="3"/>
  <c r="G11" i="7"/>
  <c r="G12" i="7"/>
  <c r="G13" i="7"/>
  <c r="I13" i="7" s="1"/>
  <c r="G6" i="7"/>
  <c r="I6" i="7" s="1"/>
  <c r="G7" i="7"/>
  <c r="I7" i="7" s="1"/>
  <c r="G8" i="7"/>
  <c r="I8" i="7" s="1"/>
  <c r="G9" i="7"/>
  <c r="I9" i="7" s="1"/>
  <c r="G10" i="7"/>
  <c r="I10" i="7" s="1"/>
  <c r="G5" i="7"/>
  <c r="I5" i="7" s="1"/>
  <c r="AV42" i="1"/>
  <c r="C36" i="1"/>
  <c r="C28" i="1"/>
  <c r="C29" i="1"/>
  <c r="C19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D36" i="1"/>
  <c r="X36" i="1" s="1"/>
  <c r="E36" i="1"/>
  <c r="F36" i="1"/>
  <c r="G36" i="1"/>
  <c r="H36" i="1"/>
  <c r="I36" i="1"/>
  <c r="J36" i="1"/>
  <c r="K36" i="1"/>
  <c r="L36" i="1"/>
  <c r="M36" i="1"/>
  <c r="O36" i="1"/>
  <c r="P36" i="1"/>
  <c r="Q36" i="1"/>
  <c r="R36" i="1"/>
  <c r="S36" i="1"/>
  <c r="T36" i="1"/>
  <c r="U36" i="1"/>
  <c r="V36" i="1"/>
  <c r="W36" i="1"/>
  <c r="C6" i="1"/>
  <c r="D20" i="1"/>
  <c r="E20" i="1"/>
  <c r="F20" i="1"/>
  <c r="G20" i="1"/>
  <c r="H20" i="1"/>
  <c r="I20" i="1"/>
  <c r="J20" i="1"/>
  <c r="K20" i="1"/>
  <c r="L20" i="1"/>
  <c r="M20" i="1"/>
  <c r="N20" i="1"/>
  <c r="O20" i="1"/>
  <c r="W37" i="1"/>
  <c r="V37" i="1"/>
  <c r="U37" i="1"/>
  <c r="T37" i="1"/>
  <c r="S37" i="1"/>
  <c r="R37" i="1"/>
  <c r="Q37" i="1"/>
  <c r="P37" i="1"/>
  <c r="O37" i="1"/>
  <c r="M37" i="1"/>
  <c r="L37" i="1"/>
  <c r="K37" i="1"/>
  <c r="J37" i="1"/>
  <c r="I37" i="1"/>
  <c r="H37" i="1"/>
  <c r="G37" i="1"/>
  <c r="F37" i="1"/>
  <c r="E37" i="1"/>
  <c r="D37" i="1"/>
  <c r="C37" i="1"/>
  <c r="W35" i="1"/>
  <c r="V35" i="1"/>
  <c r="U35" i="1"/>
  <c r="T35" i="1"/>
  <c r="S35" i="1"/>
  <c r="R35" i="1"/>
  <c r="Q35" i="1"/>
  <c r="P35" i="1"/>
  <c r="O35" i="1"/>
  <c r="M35" i="1"/>
  <c r="L35" i="1"/>
  <c r="K35" i="1"/>
  <c r="J35" i="1"/>
  <c r="I35" i="1"/>
  <c r="H35" i="1"/>
  <c r="G35" i="1"/>
  <c r="F35" i="1"/>
  <c r="E35" i="1"/>
  <c r="D35" i="1"/>
  <c r="C20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D19" i="1"/>
  <c r="E19" i="1"/>
  <c r="F19" i="1"/>
  <c r="G19" i="1"/>
  <c r="H19" i="1"/>
  <c r="I19" i="1"/>
  <c r="J19" i="1"/>
  <c r="K19" i="1"/>
  <c r="L19" i="1"/>
  <c r="M19" i="1"/>
  <c r="N19" i="1"/>
  <c r="O19" i="1"/>
  <c r="I6" i="8" l="1"/>
  <c r="I8" i="8"/>
  <c r="G12" i="8"/>
  <c r="I5" i="8"/>
  <c r="I7" i="8"/>
  <c r="I16" i="3"/>
  <c r="I18" i="3"/>
  <c r="I21" i="3"/>
  <c r="I20" i="3"/>
  <c r="I17" i="3"/>
  <c r="I5" i="3"/>
  <c r="I10" i="3"/>
  <c r="I7" i="3"/>
  <c r="I9" i="3"/>
  <c r="I6" i="3"/>
  <c r="I11" i="7"/>
  <c r="I12" i="7"/>
  <c r="AB29" i="1"/>
  <c r="P20" i="1"/>
  <c r="P19" i="1"/>
  <c r="AB28" i="1"/>
  <c r="AB27" i="1"/>
  <c r="AB30" i="1" s="1"/>
  <c r="X35" i="1"/>
  <c r="X37" i="1"/>
  <c r="C38" i="1"/>
  <c r="C30" i="1"/>
  <c r="I12" i="8" l="1"/>
  <c r="I25" i="3"/>
  <c r="I11" i="3"/>
  <c r="I14" i="7"/>
  <c r="X38" i="1"/>
  <c r="B46" i="1" s="1"/>
  <c r="D6" i="1" l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C7" i="1"/>
  <c r="D18" i="1"/>
  <c r="E18" i="1"/>
  <c r="F18" i="1"/>
  <c r="G18" i="1"/>
  <c r="H18" i="1"/>
  <c r="I18" i="1"/>
  <c r="J18" i="1"/>
  <c r="K18" i="1"/>
  <c r="L18" i="1"/>
  <c r="M18" i="1"/>
  <c r="N18" i="1"/>
  <c r="O18" i="1"/>
  <c r="C18" i="1"/>
  <c r="C12" i="1"/>
  <c r="C21" i="1" l="1"/>
  <c r="P18" i="1"/>
  <c r="P21" i="1" s="1"/>
  <c r="AG6" i="1"/>
  <c r="AG8" i="1" s="1"/>
  <c r="C9" i="1"/>
  <c r="AG7" i="1"/>
</calcChain>
</file>

<file path=xl/sharedStrings.xml><?xml version="1.0" encoding="utf-8"?>
<sst xmlns="http://schemas.openxmlformats.org/spreadsheetml/2006/main" count="538" uniqueCount="247">
  <si>
    <t xml:space="preserve">Menaje </t>
  </si>
  <si>
    <t>VICTOR MANUEL SERNA RIVERA</t>
  </si>
  <si>
    <t>LILI FASULI MUÑOZ MONDRAGON</t>
  </si>
  <si>
    <t>ANA ALEJANDRA MUNEVAR RUBIO</t>
  </si>
  <si>
    <t>DIANA CAROLINA GALVIS ORTEGON</t>
  </si>
  <si>
    <t>FREDY ALFONSO CUBILLOS LUNA</t>
  </si>
  <si>
    <t>PAOLA GISELLY ROA ARBOLEDA</t>
  </si>
  <si>
    <t>EDNA RUTH NAVARRO TORRES</t>
  </si>
  <si>
    <t>ANGIE MARCELA CASTELLANOS GOMEZ</t>
  </si>
  <si>
    <t>DIEGO FERNANDO ARBELAEZ LOZANO</t>
  </si>
  <si>
    <t>KELLY ANGELICA LOPEZ PEREZ</t>
  </si>
  <si>
    <t>JORGE ENRIQUE MONTAÑA VASQUEZ</t>
  </si>
  <si>
    <t>LAURA DANIELA TOQUICA LAROTTA</t>
  </si>
  <si>
    <t>PAOLA ANDREA PARRA TOVAR</t>
  </si>
  <si>
    <t>FELIPE MORENO</t>
  </si>
  <si>
    <t>JEHINNY CAROLINA BEDOYA VARGAS</t>
  </si>
  <si>
    <t>INSTITUCION EDUCATIVA TECNICA LOS ANDES</t>
  </si>
  <si>
    <t>INSTITUCION EDUCATIVA TECNICA MARTIN POMALA</t>
  </si>
  <si>
    <t>INSTITUCION EDUCATIVA TECNICA GENERAL SANTANDER</t>
  </si>
  <si>
    <t>INSTITUCION EDUCATIVA TECNICA CAMACHO ANGARITA</t>
  </si>
  <si>
    <t>INSTITUCION EDUCATIVA SAN ANTONIO</t>
  </si>
  <si>
    <t>INSTITUCION EDUCATIVA TECNICA LA AURORA</t>
  </si>
  <si>
    <t>INSTITUCION EDUCATIVA JUAN LOZANO SANCHEZ</t>
  </si>
  <si>
    <t>INSTITUCION EDUCATIVA NUESTRA SEÑORA DEL CARMEN</t>
  </si>
  <si>
    <t>INSTITUCION EDUCATIVA TECNICA AGROINDUSTRIAL JUAN XXIII</t>
  </si>
  <si>
    <t>INSTITUCION EDUCATIVA TECNICA SAN MIGUEL</t>
  </si>
  <si>
    <t>INSTITUCION EDUCATIVA TECNICA PEREZ Y ALDANA</t>
  </si>
  <si>
    <t>INSTITUCION EDUC NUEVA ESPERANZA LA PALMA</t>
  </si>
  <si>
    <t>INSTITUCION EDUCATIVA EL VERGEL</t>
  </si>
  <si>
    <t>INSTITUCION EDUCATIVA TECNICA NICOLAS RAMIREZ</t>
  </si>
  <si>
    <t>INSTITUCION EDUCATIVA TECNICA OLAYA HERRERA</t>
  </si>
  <si>
    <t>INST EDUC TEC AGROP MARIANO MELENDRO</t>
  </si>
  <si>
    <t>INSTITUCION EDUC TAPIAS</t>
  </si>
  <si>
    <t>INSTITUCION EDUCATIVA TECNICA AGROINDUSTRIAL LEOPOLDO GARCIA</t>
  </si>
  <si>
    <t>INSTITUCION EDUCATIVA TECNICA CUALAMANA</t>
  </si>
  <si>
    <t>INSTITUCION EDUCATIVA TECNICA FRANCISCO PINEDA LOPEZ</t>
  </si>
  <si>
    <t>INSTITUCION EDUCATIVA LA LUISA</t>
  </si>
  <si>
    <t>INSTITUCION EDUCATIVA TECNICA AGROINDUSTRIAL CAJAMARCA</t>
  </si>
  <si>
    <t>INSTITUCION EDUCATIVA TECNICA SAN LUIS GONZAGA</t>
  </si>
  <si>
    <t>INSTITUCION EDUCATIVA TECNICA LA VOZ DE LA TIERRA</t>
  </si>
  <si>
    <t>INSTITUCION EDUCATIVA TECNICA LA CEIBA</t>
  </si>
  <si>
    <t>INSTITUCION EDUCATIVA TECNICA EL DANUBIO</t>
  </si>
  <si>
    <t>INSTITUCION EDUCATIVA TECNICA FABIO LOZANO Y LOZANO</t>
  </si>
  <si>
    <t>INSTITUCION EDUCATIVA TECNICA LEPANTO</t>
  </si>
  <si>
    <t>INSTITUCION EDUCATIVA LUIS CARLOS GALAN SARMIENTO</t>
  </si>
  <si>
    <t xml:space="preserve">presupuesto </t>
  </si>
  <si>
    <t xml:space="preserve">Viveres </t>
  </si>
  <si>
    <t xml:space="preserve">Papeleria </t>
  </si>
  <si>
    <t>INSTITUCION EDUCATIVA TECNICA CARLOS BLANCO NASSAR</t>
  </si>
  <si>
    <t>INSTITUCION EDUCATIVA SAN ISIDORO</t>
  </si>
  <si>
    <t>INST EDUC ISMAEL SANTOFIMIO TRUJILLO</t>
  </si>
  <si>
    <t>INSTITUCION EDUCATIVA TECNICA SOLEDAD MEDINA</t>
  </si>
  <si>
    <t>INSTITUCION EDUCATIVA LA REFORMA</t>
  </si>
  <si>
    <t>INSTITUCION EDUCATIVA LA LIBERTAD</t>
  </si>
  <si>
    <t>INSTITUCION EDUCATIVA TECNICA LOS ALPES</t>
  </si>
  <si>
    <t>INSTITUCION EDUCATIVA MARIA INMACULADA</t>
  </si>
  <si>
    <t>INSTITUCION EDUCATIVA DINDALITO CENTRO</t>
  </si>
  <si>
    <t>INSTITUCION EDUCATIVA LUIS FELIPE PINTO</t>
  </si>
  <si>
    <t>INSTITUCION EDUCATIVA JUAN LASOS LA VEGA</t>
  </si>
  <si>
    <t>INSTITUCION EDUCATIVA NUESTRA SEÑORA DE LA ASUNCIÓN</t>
  </si>
  <si>
    <t>INSTITUCION EDUCATIVA SANTA ROSA DE LIMA</t>
  </si>
  <si>
    <t>INSTITUCION EDUCATIVA JOSE CELESTINO MUTIS</t>
  </si>
  <si>
    <t>INSTITUCION EDUCATIVA SIMON BOLIVAR</t>
  </si>
  <si>
    <t>INSTITUCION EDUCATIVA EL QUEBRADON</t>
  </si>
  <si>
    <t>INSTITUCION EDUCATIVA LA RISALDA</t>
  </si>
  <si>
    <t>INSTITUCION EDUCATIVA SANTA TERESA</t>
  </si>
  <si>
    <t>INSTITUCION EDUCATIVA SAN AGUSTIN</t>
  </si>
  <si>
    <t>INST EDUC ANTONIO NARIÑO</t>
  </si>
  <si>
    <t>INSTITUCION EDUCATIVA TECNICA SANTA LUCIA</t>
  </si>
  <si>
    <t>INST EDUC FRANCISCO DE PAULA SANTANDER</t>
  </si>
  <si>
    <t>INSTITUCION EDUCATIVA TECNICA LA VEGA DE LOS PADRES</t>
  </si>
  <si>
    <t>INSTITUCION EDUCATIVA TECNICA AGROPECUARIA EL GUAYABO</t>
  </si>
  <si>
    <t>INSTITUCION EDUCATIVA PABLO VI</t>
  </si>
  <si>
    <t>INST EDUC CARLOS LLERAS RESTREPO</t>
  </si>
  <si>
    <t>INSTITUCION EDUCATIVA LA PRIMAVERA</t>
  </si>
  <si>
    <t>INSTITUCION EDUCATIVA CHENCHE BALSILLAS</t>
  </si>
  <si>
    <t>INSTITUCION EDUCATIVA PATIOBONITO</t>
  </si>
  <si>
    <t>INSTITUCION EDUCATIVA TECNICA AGROPECUARIA SAN RAFAEL</t>
  </si>
  <si>
    <t>INSTITUCION EDUCATIVA TECNICA BOLIVAR</t>
  </si>
  <si>
    <t>INSTITUCION EDUCATIVA MANUEL MURILLO TORO</t>
  </si>
  <si>
    <t>INSTITUCION EDUCATIVA ALTOZANO</t>
  </si>
  <si>
    <t>INSTITUCION EDUCATIVA TECNICA ALVARO MOLINA</t>
  </si>
  <si>
    <t>INSTITUCION EDUCATIVA EL RUBI</t>
  </si>
  <si>
    <t>INSTITUCION EDUCATIVA TECNICA LA ARADA</t>
  </si>
  <si>
    <t>INSTITUCION EDUCATIVA TECNICA FRANCISCO NUÑEZ PEDROSO</t>
  </si>
  <si>
    <t>INSTITUCION EDUCATIVA PAPAGALA</t>
  </si>
  <si>
    <t xml:space="preserve">INSTITUCION EDUCATIVA DIEGO FALLON </t>
  </si>
  <si>
    <t>INSTITUCION EDUCATIVA LAS CAMELIAS</t>
  </si>
  <si>
    <t xml:space="preserve">INSTITUCION EDUCATIVA SANTA LUCIA </t>
  </si>
  <si>
    <t>INSTITUCION EDUCATIVA LA FILA</t>
  </si>
  <si>
    <t>INSTITUCION EDUCATIVA LA FLORIDA</t>
  </si>
  <si>
    <t>SERGIO RODRIGUEZ VARON</t>
  </si>
  <si>
    <t>PABLO FERNANDO SOLER JIMENEZ</t>
  </si>
  <si>
    <t>NATALIA ANDRADE CAUSAYÁ</t>
  </si>
  <si>
    <t>REINALDO VARGAS POLANIA</t>
  </si>
  <si>
    <t>MARBELLIZ BUITRAGO PIZZA</t>
  </si>
  <si>
    <t>PAULA MORALES</t>
  </si>
  <si>
    <t>HUMBERTO</t>
  </si>
  <si>
    <t xml:space="preserve">insumos agricolas </t>
  </si>
  <si>
    <t>INSTITUCION EDUCATIVA SAMARIA</t>
  </si>
  <si>
    <t>X</t>
  </si>
  <si>
    <t xml:space="preserve">AGROINDUSTRIA </t>
  </si>
  <si>
    <t>PRESUPUESTO</t>
  </si>
  <si>
    <t>LADY CAROLINA MENDEZ HERRERA</t>
  </si>
  <si>
    <t>GINA CAROLINA POSADA CORREA</t>
  </si>
  <si>
    <t>CARLOS EDUARDO RAMOS USECHE</t>
  </si>
  <si>
    <t>GUSTAVO AGUSTIN PARDO GARCIA</t>
  </si>
  <si>
    <t>ANGELICA MARIA NUÑEZ RAMIREZ</t>
  </si>
  <si>
    <t>MARIA DEL PILAR GONZALEZ SANCHEZ</t>
  </si>
  <si>
    <t>NATHALIA ROCIO CASAS ORTIZ</t>
  </si>
  <si>
    <t>LUISA FERNANDA RUIZ JARAMILLO</t>
  </si>
  <si>
    <t>JORGE HUMBERTO PEDRAZA ISAACS</t>
  </si>
  <si>
    <t>MILENA LOZANO</t>
  </si>
  <si>
    <t>ANA MARIA JIMENEZ RODRIGUEZ</t>
  </si>
  <si>
    <t>YURI XILENA CARDOZO OROZCO</t>
  </si>
  <si>
    <t>TRINIDAD MARCELA MELO ROJAS</t>
  </si>
  <si>
    <t>ANDRES FABIAN SANTOS MANRIQUE</t>
  </si>
  <si>
    <t>LIZBETH SEGURA</t>
  </si>
  <si>
    <t>KAREN BARCENAS</t>
  </si>
  <si>
    <t>DIEGO ALEJANDRO RODRIGUEZ MARTINEZ</t>
  </si>
  <si>
    <t>HERIK  GUZMAN</t>
  </si>
  <si>
    <t>ALEJANDRA MARIA VELEZ GIRALDO</t>
  </si>
  <si>
    <t>RICARDO OSPINA GONZALEZ</t>
  </si>
  <si>
    <t>JOSE FLAMINIO GONZALEZ BERMEO</t>
  </si>
  <si>
    <t>EIMYL JIMENA DEL PILAR MUNEVAR RUBIO</t>
  </si>
  <si>
    <t>INSTITUCION EDUCATIVA TECNICA ANCHIQUE</t>
  </si>
  <si>
    <t>INST EDUC  BOYACA</t>
  </si>
  <si>
    <t>INSTITUCION EDUCATIVA NASAWE´SX FI´ZÑI</t>
  </si>
  <si>
    <t>INST  EDUC SAN BERNARDO</t>
  </si>
  <si>
    <t>INSTITUCION EDUCATIVA  TECNICA GENERAL JOSE JOAQUIN GARCIA</t>
  </si>
  <si>
    <t>INST EDUC TEC ALFONSO PALACIOS RUDAS</t>
  </si>
  <si>
    <t>INSTITUCION EDUCATIVA TECNICA AGROPECUARIA JUAN CARLOS BARRAGAN TRONCOSO</t>
  </si>
  <si>
    <t>INST  EDUC SAN JUAN DE LA CHINA</t>
  </si>
  <si>
    <t>INSTITUCION EDUCATIVA LA PAZ NO 1</t>
  </si>
  <si>
    <t xml:space="preserve">insumos agrícolas </t>
  </si>
  <si>
    <t xml:space="preserve">FERRETERIA </t>
  </si>
  <si>
    <t xml:space="preserve">sanidad y reproducción </t>
  </si>
  <si>
    <t xml:space="preserve"> laboratorio </t>
  </si>
  <si>
    <t xml:space="preserve">AMBIENTALES </t>
  </si>
  <si>
    <t>CRISTIAN CAMILO CARDONA CARDONA</t>
  </si>
  <si>
    <t>GIOVANNI ANDRES ANDRADE PEÑA</t>
  </si>
  <si>
    <t>HUMBERTO ORTIZ LOZANO</t>
  </si>
  <si>
    <t>JAIME JAVIER RINCON VASQUEZ</t>
  </si>
  <si>
    <t>NICOLAS AYALA MATEUS</t>
  </si>
  <si>
    <t>NORA PAOLA AMAYA RAMIREZ</t>
  </si>
  <si>
    <t>NUBER FERNEY MORENO GONZALEZ</t>
  </si>
  <si>
    <t>VICTOR OSWALDO MATEUS ALARCON</t>
  </si>
  <si>
    <t xml:space="preserve">cristian felipe </t>
  </si>
  <si>
    <t xml:space="preserve">PAPELERIA </t>
  </si>
  <si>
    <t xml:space="preserve">AGROPECUARIOS </t>
  </si>
  <si>
    <t xml:space="preserve">TOTAL </t>
  </si>
  <si>
    <t>BOLIGRAFO CLASICO DE TINTA COLOR NEGRO MINA NARANJADA EN GEL CAJA X 12</t>
  </si>
  <si>
    <t>UN</t>
  </si>
  <si>
    <t>CAJA DE 10 RESMAS TAMAÑO CARTA COLOR BLANCO</t>
  </si>
  <si>
    <t>MARCADORES BORRABLES (PARA PIZARRA) PUNTA BICELADA DE 4 - 12 MM X 10 UND COLOR NEGRO</t>
  </si>
  <si>
    <t>TINTA NEGRA, RECARGA PARA MARCADOR BORRABLE</t>
  </si>
  <si>
    <t>BORRADOR TABLERO BLANCOS X 12 UNIDADES</t>
  </si>
  <si>
    <t>CAJA LAPIZ No 2 X12UNIDADES  - MINA ULTRA RESISTENTE A QUEBRADURAS, HEXAGONAL PARA CÓMODO AGARRE, MINA OSCURA HB.</t>
  </si>
  <si>
    <t>ITEM</t>
  </si>
  <si>
    <t>CODIGO UNSPSC</t>
  </si>
  <si>
    <t>NOMBRE DEL BIEN</t>
  </si>
  <si>
    <t>CANTIDAD</t>
  </si>
  <si>
    <t>UNIDAD DE MEDIDA</t>
  </si>
  <si>
    <t>OFERTA ECONOMICA</t>
  </si>
  <si>
    <t>Cantidad</t>
  </si>
  <si>
    <t>valor total</t>
  </si>
  <si>
    <t xml:space="preserve">20 % mas </t>
  </si>
  <si>
    <t>BISTURI INDUSTRIAL CUCHILLA 18 MM, CON BLOQUEO DE LA CUCHLLA Y CON CORTA CUCHILLA, LAS HOJAS EN ACERO INOXIDABLE</t>
  </si>
  <si>
    <t xml:space="preserve">CINTA DE ENMASCARAR GENERAL 2 cm X 25 mts </t>
  </si>
  <si>
    <t>MARCADORES BORRABLES PUNTA BICELADA DE 4 - 12 MM  COLORES SURTIDOS X 10 UNIDADES</t>
  </si>
  <si>
    <t>PAPELERIA</t>
  </si>
  <si>
    <r>
      <rPr>
        <b/>
        <sz val="14"/>
        <color theme="1"/>
        <rFont val="Calibri"/>
        <family val="2"/>
        <scheme val="minor"/>
      </rPr>
      <t>ARTICULACION</t>
    </r>
    <r>
      <rPr>
        <sz val="10"/>
        <color theme="1"/>
        <rFont val="Calibri"/>
        <family val="2"/>
        <scheme val="minor"/>
      </rPr>
      <t xml:space="preserve"> </t>
    </r>
  </si>
  <si>
    <t xml:space="preserve">46 INSTRUCTORES </t>
  </si>
  <si>
    <t xml:space="preserve">PRESUPUESTO </t>
  </si>
  <si>
    <t>8,320,458</t>
  </si>
  <si>
    <t>Menaje</t>
  </si>
  <si>
    <r>
      <rPr>
        <b/>
        <sz val="14"/>
        <color theme="1"/>
        <rFont val="Calibri"/>
        <family val="2"/>
        <scheme val="minor"/>
      </rPr>
      <t xml:space="preserve">ARTICULACION AGROINDUSTRIA </t>
    </r>
    <r>
      <rPr>
        <sz val="10"/>
        <color theme="1"/>
        <rFont val="Calibri"/>
        <family val="2"/>
        <scheme val="minor"/>
      </rPr>
      <t xml:space="preserve"> </t>
    </r>
  </si>
  <si>
    <t>30 INSTITUCIONES</t>
  </si>
  <si>
    <t>MOLDE CUPCAKES ESTÁNDAR X 24 CAVIDADES</t>
  </si>
  <si>
    <t>MOLDE RECTANGULAR PARA TORTA - PONQUÉ  1 LIBRA</t>
  </si>
  <si>
    <t>GUANTE DE SILICONA  PARA DIESTROS Y ZURDOS. RESISTENTE HASTA 204ºC</t>
  </si>
  <si>
    <t>PLATÓN PONCHERA DE PLÁSTICO REDONDA CON CAPACIDAD DE 20 LITROS BLANCA.</t>
  </si>
  <si>
    <t>CAJA ORGANIZADORA CON TAPA DE 20 LT</t>
  </si>
  <si>
    <t>JARRA MEDIDORA CAPACIDAD DE 1 LITRO CON AGARRADERA ABIERTA</t>
  </si>
  <si>
    <t>Viveres</t>
  </si>
  <si>
    <t>MEZCLA PARA PAN DE YUCA PRESENTACION KILO</t>
  </si>
  <si>
    <t>ESENCIA DE CAFÉ - FRASCO POR 500 ML</t>
  </si>
  <si>
    <t>ESENCIA DE MANTEQUILLA 500 ML</t>
  </si>
  <si>
    <t>CREMA PARA DECORACION DE TORTAS SABOR NEUTRO PARA CLIMA CALIDO PRESENTACION LITRO RENDIMIENTO 4 VECES SU VOLUMEN</t>
  </si>
  <si>
    <t>ESENCIA SABOR A AREQUIPE PRESENTACION POR LITRO</t>
  </si>
  <si>
    <t>ESENCIA SABOR A QUESO PRESENTACION LITRO</t>
  </si>
  <si>
    <t>ESENCIA SABOR A VAINILLA BLANCA PRESENTACION LITRO</t>
  </si>
  <si>
    <t>LEVADURA INSTANTANEA DE RAPIDA ACTIVACION POR LIBRA</t>
  </si>
  <si>
    <t>COCO PROCESADO RALLADO DESHIDRATADO SIN AZUCAR EMPACADO EN BOLSA DE POLIETILENO (CABELLO DE ANGEL) PRESENTACION X KILO</t>
  </si>
  <si>
    <t xml:space="preserve">ARTICULACION AMBIENTALES </t>
  </si>
  <si>
    <t>20 INSTITUCIONES</t>
  </si>
  <si>
    <t xml:space="preserve">AGRICOLAS </t>
  </si>
  <si>
    <t>EXTRACTO DE AJO Y AJÍ CONCENTRACION 100 G/L- INSECTICIDA ORGANICO</t>
  </si>
  <si>
    <t>L</t>
  </si>
  <si>
    <t>GEL DE COLOR AZUL VERDOSO CLARO. CALDO DE BORDELES. SULF COBRE 21% Y SULF CALCIO 18%</t>
  </si>
  <si>
    <t>KG</t>
  </si>
  <si>
    <t>CAL DOLOMITA: CARBONATO DE CALCIO (CACO3) 55%; CARBONATO DE MAGNESIO (MGCO3) 39%. X 50 KG</t>
  </si>
  <si>
    <t>SC</t>
  </si>
  <si>
    <t>FERTILIZANTE FOLIAR GRADO 5-5-45 CON Elementos Menores. CON ELEMENTOS MENORES EN PROPORCION: AZUFRE(S) 1% HIERRO (FE) 0.1% ZINC (ZN) 0.1% CALCIO (CA) 0.05% COBRE (CU) 0.05% MAGNESIO (MG) 0.05% MANGANESO (MN) 0.05% BORO (B) 0.02% MOLIBDENO (MO) 0.005% COBALTO (CO) 0.002% PH 5.7</t>
  </si>
  <si>
    <t>MICROORGANISMOS EFICACES (RHODOPSUDOMONAS SP, LACTOBACILLUSSP, SACCHAROMYCESSP) UNIDAD X 4 LT</t>
  </si>
  <si>
    <t>LB</t>
  </si>
  <si>
    <t>INSECTICIDA ORGANICO A BASE DE HIERBABUENA</t>
  </si>
  <si>
    <t>BIOFERTILIZANTE LÍQUIDO A PARTIR DE LEONARDITA Y ACIDOS HUMICOS Y FULVICOS</t>
  </si>
  <si>
    <t>FERTILIZANTE ORGÁNICO MINERAL CONCETRADO SOLUBLE DE APLIACIÓN AL SUELO. Nitrógeno orgánico 37.9, nitrógeno total 64.67, fosforo soluble 119 g/lt, potasio soluble 33,7 g/lt, calcio y magnesio.</t>
  </si>
  <si>
    <t>MEZCLA DE HONGOS BEAUVERIA BASSIANA, METARHIZIUM ANISOPLIAE, LECANICILLIUM LECANII Y LA BACTERIA BACILLUS THURINGIENSIS, IDEALES PARA EL CONTROL DE INSECTOS PLAGA DE DIFERENTES CULTIVOS</t>
  </si>
  <si>
    <t>ARTICULACION AGRICOLAS</t>
  </si>
  <si>
    <t>13 INSTITUCIONES</t>
  </si>
  <si>
    <t>INGREDIENTE ACTIVO: BACILLUS THURINGIENSIS SUBESP. KURSTAKI CONCENTRACION: 320.000 UNDES INTERNACIONALES DE POTENCIA POR MG 6,4%</t>
  </si>
  <si>
    <t>MANCOZEB 34.5%. 430 G I.A/KG.</t>
  </si>
  <si>
    <t xml:space="preserve">ARTICULACION AGROPECUARIOS </t>
  </si>
  <si>
    <t>25 INSTITUCIONES</t>
  </si>
  <si>
    <t xml:space="preserve">ferreteria </t>
  </si>
  <si>
    <t xml:space="preserve">CINTAS METRICAS - FLEXÓMETRO X 5 M - UNIDAD
</t>
  </si>
  <si>
    <t xml:space="preserve">GUANTES DE PROTECCION - GUANTE DE CUERO TIPO INGENIERO - PAR
</t>
  </si>
  <si>
    <t xml:space="preserve">HERRAMIENTAS DE MANO - BISTURÍ METALICO PARA HOJA GRANDE - UNIDAD
</t>
  </si>
  <si>
    <t xml:space="preserve">ASPERSORES DE AGUA - MICRO ASPERSOR ROTATIVO DE 25 A 70 L/H - UNIDAD
</t>
  </si>
  <si>
    <t xml:space="preserve">MACHETE - MACHETE RECTO DE 24” - UNIDAD
</t>
  </si>
  <si>
    <t xml:space="preserve">TIJERA DE PODAR - TIJERA DE PODAR DOS MANOS 19 - UNIDAD
</t>
  </si>
  <si>
    <t xml:space="preserve">RASTRILLOS - RASTRILLO ABANICO (22 dientes) - UNIDAD
</t>
  </si>
  <si>
    <t xml:space="preserve">BARRAS DE CAVAR O BARRETONES - BARRETON DE 4 LIBRAS - UNIDAD
</t>
  </si>
  <si>
    <t xml:space="preserve">PALAS - PALIN HOYADOR DE 2,5 LIBRAS FORJADO 100% EN ACERO - UNIDAD
</t>
  </si>
  <si>
    <t xml:space="preserve">MANGUERA DE AGUA - MANGUERA DE 50 MTS - UNIDAD
</t>
  </si>
  <si>
    <t xml:space="preserve">TIJERAS DE PODAR PROFESIONAL ERGONOMICA #2 - UNIDAD
</t>
  </si>
  <si>
    <t xml:space="preserve">AZADON RECTO HOJA DE ACERO (3 lb) - UNIDAD
</t>
  </si>
  <si>
    <t xml:space="preserve">ALICATE AISLADO, COMÚN 8” PLANO - UNIDAD
</t>
  </si>
  <si>
    <t xml:space="preserve">Pala Redonda N°2 Con Cabo: Herramientas De Mango Largo, Punta Redonda. Presentación: Unidad.
</t>
  </si>
  <si>
    <t>UNIDAD</t>
  </si>
  <si>
    <t xml:space="preserve">solo para 24 instituciones </t>
  </si>
  <si>
    <t xml:space="preserve">sanidad y reproducción  </t>
  </si>
  <si>
    <t>PRODUCTOS PARA SANGRE O FORMACIÓN DE SANGRE PARA USO VETERINARIO</t>
  </si>
  <si>
    <t>ANTIPARASITARIO ENDECTOCIDA INYECTABLE A BASE DE IVERMECTINA AL 1%. FRASCO X 50 ML</t>
  </si>
  <si>
    <t>CAMISA PARA VACUTAINER Y VACUTAINER (JUEGO)</t>
  </si>
  <si>
    <t>CATÉTER PARA LAVADO INTRAUTERINOS EN BOVINOS BOLSAS X 25 UNIDADES</t>
  </si>
  <si>
    <t>TRICLOROMETIAZIDA 10 MG. DEXAMETASONA ACETATO 0,55 MG. FRASCO X 20 ML</t>
  </si>
  <si>
    <t>CX</t>
  </si>
  <si>
    <t>DEXTROSA EN BOLSA VIAFLEX AL 5 % X 500 CC</t>
  </si>
  <si>
    <t xml:space="preserve">TERMÓMETRO DIGITAL VETERINARIO PARA GRANDES ESPECIES </t>
  </si>
  <si>
    <t>CINTA BOVINA PESADORA</t>
  </si>
  <si>
    <t>EQUIPO VENOCLISIS VETERINARIO MACROGOTEO CON AGUJA CALIBRE 18 X 1 1/2"</t>
  </si>
  <si>
    <t>KIT DE CIRUGÍA DE 9 PIEZAS</t>
  </si>
  <si>
    <t>FOSFATO DE DISODIO (Na2HP04) FRASCO X 500 GRAMOS</t>
  </si>
  <si>
    <t>ALMIDÓN ((C₆H₁₀O₅)n) FRASCO X 100 GRAMOS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</si>
</sst>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&quot;$&quot;\ #,##0"/>
    <numFmt numFmtId="166" formatCode="_-[$$-240A]\ * #,##0.00_-;\-[$$-240A]\ * #,##0.00_-;_-[$$-240A]\ * &quot;-&quot;??_-;_-@_-"/>
    <numFmt numFmtId="167" formatCode="#,###.00&quot; &quot;&quot;COP&quot;"/>
  </numFmts>
  <fonts count="16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2"/>
      <color theme="1"/>
      <name val="Arial Narrow"/>
      <family val="2"/>
    </font>
    <font>
      <sz val="10"/>
      <color rgb="FF000000"/>
      <name val="Verdana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167" fontId="1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12" fillId="0" borderId="0"/>
    <xf numFmtId="49" fontId="14" fillId="0" borderId="0" applyFill="0" applyBorder="0" applyProtection="0">
      <alignment horizontal="left" vertical="center"/>
    </xf>
  </cellStyleXfs>
  <cellXfs count="175">
    <xf numFmtId="0" fontId="0" fillId="0" borderId="0" xfId="0"/>
    <xf numFmtId="3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0" fillId="2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" fontId="0" fillId="0" borderId="7" xfId="0" applyNumberFormat="1" applyBorder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3" fillId="0" borderId="16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165" fontId="6" fillId="7" borderId="19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4" fontId="9" fillId="0" borderId="19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4" fontId="3" fillId="0" borderId="24" xfId="0" applyNumberFormat="1" applyFont="1" applyBorder="1" applyAlignment="1">
      <alignment horizontal="center" vertical="center"/>
    </xf>
    <xf numFmtId="44" fontId="0" fillId="0" borderId="0" xfId="0" applyNumberFormat="1"/>
    <xf numFmtId="0" fontId="10" fillId="2" borderId="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vertical="center" wrapText="1"/>
    </xf>
    <xf numFmtId="166" fontId="3" fillId="2" borderId="19" xfId="1" applyNumberFormat="1" applyFont="1" applyFill="1" applyBorder="1" applyAlignment="1">
      <alignment horizontal="left" vertical="center"/>
    </xf>
    <xf numFmtId="0" fontId="7" fillId="6" borderId="19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5" fontId="6" fillId="7" borderId="8" xfId="0" applyNumberFormat="1" applyFont="1" applyFill="1" applyBorder="1" applyAlignment="1">
      <alignment horizontal="center" vertical="center" wrapText="1"/>
    </xf>
    <xf numFmtId="165" fontId="6" fillId="7" borderId="25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4" fontId="3" fillId="0" borderId="13" xfId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44" fontId="9" fillId="0" borderId="24" xfId="1" applyFont="1" applyFill="1" applyBorder="1" applyAlignment="1">
      <alignment horizontal="center" vertical="center"/>
    </xf>
    <xf numFmtId="44" fontId="3" fillId="0" borderId="19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4" fontId="3" fillId="0" borderId="24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6" borderId="1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7" fillId="6" borderId="28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44" fontId="3" fillId="0" borderId="34" xfId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44" fontId="9" fillId="0" borderId="1" xfId="1" applyFont="1" applyFill="1" applyBorder="1" applyAlignment="1">
      <alignment horizontal="center" vertical="center"/>
    </xf>
    <xf numFmtId="0" fontId="3" fillId="0" borderId="1" xfId="0" applyFont="1" applyBorder="1"/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4" fontId="9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" xfId="0" applyBorder="1"/>
    <xf numFmtId="43" fontId="0" fillId="0" borderId="1" xfId="3" applyFont="1" applyFill="1" applyBorder="1" applyAlignment="1"/>
    <xf numFmtId="0" fontId="7" fillId="6" borderId="28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4" fontId="3" fillId="0" borderId="16" xfId="1" applyFont="1" applyFill="1" applyBorder="1" applyAlignment="1">
      <alignment horizontal="center" vertical="center" wrapText="1"/>
    </xf>
    <xf numFmtId="44" fontId="9" fillId="0" borderId="19" xfId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8" borderId="28" xfId="0" applyFont="1" applyFill="1" applyBorder="1" applyAlignment="1">
      <alignment horizontal="center" vertical="center"/>
    </xf>
    <xf numFmtId="0" fontId="7" fillId="8" borderId="34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13" fillId="9" borderId="1" xfId="4" applyFont="1" applyFill="1" applyBorder="1" applyAlignment="1">
      <alignment horizontal="center" vertical="center" wrapText="1"/>
    </xf>
    <xf numFmtId="49" fontId="15" fillId="9" borderId="1" xfId="5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11" fillId="9" borderId="1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6">
    <cellStyle name="BodyStyle" xfId="5" xr:uid="{5FD4D027-85C6-4514-8655-50AA2A409B43}"/>
    <cellStyle name="Currency" xfId="2" xr:uid="{1077C114-A8F9-42F2-94E5-FD68656867D5}"/>
    <cellStyle name="Millares" xfId="3" builtinId="3"/>
    <cellStyle name="Moneda" xfId="1" builtinId="4"/>
    <cellStyle name="Normal" xfId="0" builtinId="0"/>
    <cellStyle name="Normal 2" xfId="4" xr:uid="{8317E9C6-A9A5-45DC-8136-94CB7ACB80B6}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02414-723C-41CF-B872-8203B5762729}">
  <dimension ref="A2:AV46"/>
  <sheetViews>
    <sheetView topLeftCell="A31" zoomScaleNormal="100" workbookViewId="0">
      <selection activeCell="D37" sqref="D37"/>
    </sheetView>
  </sheetViews>
  <sheetFormatPr baseColWidth="10" defaultColWidth="7.140625" defaultRowHeight="12.75" x14ac:dyDescent="0.25"/>
  <cols>
    <col min="1" max="1" width="15.140625" style="3" customWidth="1"/>
    <col min="2" max="2" width="11.42578125" style="3" bestFit="1" customWidth="1"/>
    <col min="3" max="4" width="14.42578125" style="3" bestFit="1" customWidth="1"/>
    <col min="5" max="5" width="15" style="3" bestFit="1" customWidth="1"/>
    <col min="6" max="6" width="16.28515625" style="3" bestFit="1" customWidth="1"/>
    <col min="7" max="9" width="14.42578125" style="3" bestFit="1" customWidth="1"/>
    <col min="10" max="10" width="14.85546875" style="3" bestFit="1" customWidth="1"/>
    <col min="11" max="11" width="17" style="3" bestFit="1" customWidth="1"/>
    <col min="12" max="15" width="14.42578125" style="3" bestFit="1" customWidth="1"/>
    <col min="16" max="16" width="14.85546875" style="3" bestFit="1" customWidth="1"/>
    <col min="17" max="19" width="14.42578125" style="3" bestFit="1" customWidth="1"/>
    <col min="20" max="20" width="17" style="3" bestFit="1" customWidth="1"/>
    <col min="21" max="21" width="14.42578125" style="3" bestFit="1" customWidth="1"/>
    <col min="22" max="22" width="17" style="3" bestFit="1" customWidth="1"/>
    <col min="23" max="23" width="14.42578125" style="3" bestFit="1" customWidth="1"/>
    <col min="24" max="24" width="17" style="3" bestFit="1" customWidth="1"/>
    <col min="25" max="28" width="14.42578125" style="3" bestFit="1" customWidth="1"/>
    <col min="29" max="29" width="15" style="3" bestFit="1" customWidth="1"/>
    <col min="30" max="30" width="14.42578125" style="3" bestFit="1" customWidth="1"/>
    <col min="31" max="31" width="15.7109375" style="3" bestFit="1" customWidth="1"/>
    <col min="32" max="32" width="14.42578125" style="3" bestFit="1" customWidth="1"/>
    <col min="33" max="33" width="12.42578125" style="3" customWidth="1"/>
    <col min="34" max="34" width="11.85546875" style="3" customWidth="1"/>
    <col min="35" max="35" width="11.5703125" style="3" bestFit="1" customWidth="1"/>
    <col min="36" max="36" width="23.140625" style="3" bestFit="1" customWidth="1"/>
    <col min="37" max="37" width="11.5703125" style="3" bestFit="1" customWidth="1"/>
    <col min="38" max="38" width="12" style="3" bestFit="1" customWidth="1"/>
    <col min="39" max="39" width="14.28515625" style="3" bestFit="1" customWidth="1"/>
    <col min="40" max="40" width="20.28515625" style="3" bestFit="1" customWidth="1"/>
    <col min="41" max="41" width="12.42578125" style="3" customWidth="1"/>
    <col min="42" max="42" width="11.140625" style="3" customWidth="1"/>
    <col min="43" max="43" width="12.85546875" style="3" customWidth="1"/>
    <col min="44" max="44" width="14.28515625" style="3" customWidth="1"/>
    <col min="45" max="45" width="11.42578125" style="3" customWidth="1"/>
    <col min="46" max="46" width="14" style="3" customWidth="1"/>
    <col min="47" max="47" width="13.5703125" style="3" customWidth="1"/>
    <col min="48" max="48" width="21.42578125" style="3" bestFit="1" customWidth="1"/>
    <col min="49" max="16384" width="7.140625" style="3"/>
  </cols>
  <sheetData>
    <row r="2" spans="1:34" x14ac:dyDescent="0.25">
      <c r="H2" s="4"/>
    </row>
    <row r="3" spans="1:34" x14ac:dyDescent="0.25">
      <c r="A3" s="144" t="s">
        <v>101</v>
      </c>
      <c r="B3" s="144"/>
      <c r="C3" s="144"/>
      <c r="D3" s="144"/>
      <c r="E3" s="144"/>
    </row>
    <row r="4" spans="1:34" ht="38.25" x14ac:dyDescent="0.25">
      <c r="A4" s="2"/>
      <c r="B4" s="2"/>
      <c r="C4" s="140" t="s">
        <v>1</v>
      </c>
      <c r="D4" s="140"/>
      <c r="E4" s="140" t="s">
        <v>2</v>
      </c>
      <c r="F4" s="140"/>
      <c r="G4" s="140" t="s">
        <v>3</v>
      </c>
      <c r="H4" s="140"/>
      <c r="I4" s="140" t="s">
        <v>4</v>
      </c>
      <c r="J4" s="140"/>
      <c r="K4" s="140" t="s">
        <v>5</v>
      </c>
      <c r="L4" s="140"/>
      <c r="M4" s="140" t="s">
        <v>6</v>
      </c>
      <c r="N4" s="140"/>
      <c r="O4" s="35" t="s">
        <v>7</v>
      </c>
      <c r="P4" s="140" t="s">
        <v>8</v>
      </c>
      <c r="Q4" s="140"/>
      <c r="R4" s="140" t="s">
        <v>9</v>
      </c>
      <c r="S4" s="140"/>
      <c r="T4" s="140"/>
      <c r="U4" s="140" t="s">
        <v>10</v>
      </c>
      <c r="V4" s="140"/>
      <c r="W4" s="140" t="s">
        <v>11</v>
      </c>
      <c r="X4" s="140"/>
      <c r="Y4" s="35" t="s">
        <v>12</v>
      </c>
      <c r="Z4" s="35" t="s">
        <v>13</v>
      </c>
      <c r="AA4" s="140" t="s">
        <v>14</v>
      </c>
      <c r="AB4" s="140"/>
      <c r="AC4" s="140" t="s">
        <v>15</v>
      </c>
      <c r="AD4" s="140"/>
      <c r="AE4" s="35" t="s">
        <v>15</v>
      </c>
      <c r="AF4" s="35" t="s">
        <v>13</v>
      </c>
      <c r="AG4" s="35"/>
      <c r="AH4" s="3">
        <v>30</v>
      </c>
    </row>
    <row r="5" spans="1:34" ht="51" x14ac:dyDescent="0.25">
      <c r="A5" s="2"/>
      <c r="B5" s="2" t="s">
        <v>45</v>
      </c>
      <c r="C5" s="35" t="s">
        <v>16</v>
      </c>
      <c r="D5" s="35" t="s">
        <v>17</v>
      </c>
      <c r="E5" s="35" t="s">
        <v>18</v>
      </c>
      <c r="F5" s="35" t="s">
        <v>19</v>
      </c>
      <c r="G5" s="35" t="s">
        <v>20</v>
      </c>
      <c r="H5" s="35" t="s">
        <v>21</v>
      </c>
      <c r="I5" s="36" t="s">
        <v>22</v>
      </c>
      <c r="J5" s="36" t="s">
        <v>23</v>
      </c>
      <c r="K5" s="35" t="s">
        <v>24</v>
      </c>
      <c r="L5" s="35" t="s">
        <v>25</v>
      </c>
      <c r="M5" s="35" t="s">
        <v>26</v>
      </c>
      <c r="N5" s="35" t="s">
        <v>27</v>
      </c>
      <c r="O5" s="36" t="s">
        <v>28</v>
      </c>
      <c r="P5" s="35" t="s">
        <v>29</v>
      </c>
      <c r="Q5" s="35" t="s">
        <v>30</v>
      </c>
      <c r="R5" s="36" t="s">
        <v>31</v>
      </c>
      <c r="S5" s="36" t="s">
        <v>32</v>
      </c>
      <c r="T5" s="36" t="s">
        <v>33</v>
      </c>
      <c r="U5" s="35" t="s">
        <v>34</v>
      </c>
      <c r="V5" s="35" t="s">
        <v>35</v>
      </c>
      <c r="W5" s="36" t="s">
        <v>36</v>
      </c>
      <c r="X5" s="35" t="s">
        <v>37</v>
      </c>
      <c r="Y5" s="36" t="s">
        <v>44</v>
      </c>
      <c r="Z5" s="36" t="s">
        <v>38</v>
      </c>
      <c r="AA5" s="35" t="s">
        <v>39</v>
      </c>
      <c r="AB5" s="35" t="s">
        <v>40</v>
      </c>
      <c r="AC5" s="36" t="s">
        <v>18</v>
      </c>
      <c r="AD5" s="35" t="s">
        <v>41</v>
      </c>
      <c r="AE5" s="36" t="s">
        <v>42</v>
      </c>
      <c r="AF5" s="35" t="s">
        <v>43</v>
      </c>
      <c r="AG5" s="36"/>
    </row>
    <row r="6" spans="1:34" x14ac:dyDescent="0.25">
      <c r="A6" s="2" t="s">
        <v>0</v>
      </c>
      <c r="B6" s="38">
        <v>14500000</v>
      </c>
      <c r="C6" s="39">
        <f>$B$6/30</f>
        <v>483333.33333333331</v>
      </c>
      <c r="D6" s="39">
        <f t="shared" ref="D6:AF6" si="0">$B$6/30</f>
        <v>483333.33333333331</v>
      </c>
      <c r="E6" s="39">
        <f t="shared" si="0"/>
        <v>483333.33333333331</v>
      </c>
      <c r="F6" s="39">
        <f t="shared" si="0"/>
        <v>483333.33333333331</v>
      </c>
      <c r="G6" s="39">
        <f t="shared" si="0"/>
        <v>483333.33333333331</v>
      </c>
      <c r="H6" s="39">
        <f t="shared" si="0"/>
        <v>483333.33333333331</v>
      </c>
      <c r="I6" s="39">
        <f t="shared" si="0"/>
        <v>483333.33333333331</v>
      </c>
      <c r="J6" s="39">
        <f t="shared" si="0"/>
        <v>483333.33333333331</v>
      </c>
      <c r="K6" s="39">
        <f t="shared" si="0"/>
        <v>483333.33333333331</v>
      </c>
      <c r="L6" s="39">
        <f t="shared" si="0"/>
        <v>483333.33333333331</v>
      </c>
      <c r="M6" s="39">
        <f t="shared" si="0"/>
        <v>483333.33333333331</v>
      </c>
      <c r="N6" s="39">
        <f t="shared" si="0"/>
        <v>483333.33333333331</v>
      </c>
      <c r="O6" s="39">
        <f t="shared" si="0"/>
        <v>483333.33333333331</v>
      </c>
      <c r="P6" s="39">
        <f t="shared" si="0"/>
        <v>483333.33333333331</v>
      </c>
      <c r="Q6" s="39">
        <f t="shared" si="0"/>
        <v>483333.33333333331</v>
      </c>
      <c r="R6" s="39">
        <f t="shared" si="0"/>
        <v>483333.33333333331</v>
      </c>
      <c r="S6" s="39">
        <f t="shared" si="0"/>
        <v>483333.33333333331</v>
      </c>
      <c r="T6" s="39">
        <f t="shared" si="0"/>
        <v>483333.33333333331</v>
      </c>
      <c r="U6" s="39">
        <f t="shared" si="0"/>
        <v>483333.33333333331</v>
      </c>
      <c r="V6" s="39">
        <f t="shared" si="0"/>
        <v>483333.33333333331</v>
      </c>
      <c r="W6" s="39">
        <f t="shared" si="0"/>
        <v>483333.33333333331</v>
      </c>
      <c r="X6" s="39">
        <f t="shared" si="0"/>
        <v>483333.33333333331</v>
      </c>
      <c r="Y6" s="39">
        <f t="shared" si="0"/>
        <v>483333.33333333331</v>
      </c>
      <c r="Z6" s="39">
        <f t="shared" si="0"/>
        <v>483333.33333333331</v>
      </c>
      <c r="AA6" s="39">
        <f t="shared" si="0"/>
        <v>483333.33333333331</v>
      </c>
      <c r="AB6" s="39">
        <f t="shared" si="0"/>
        <v>483333.33333333331</v>
      </c>
      <c r="AC6" s="39">
        <f t="shared" si="0"/>
        <v>483333.33333333331</v>
      </c>
      <c r="AD6" s="39">
        <f t="shared" si="0"/>
        <v>483333.33333333331</v>
      </c>
      <c r="AE6" s="39">
        <f t="shared" si="0"/>
        <v>483333.33333333331</v>
      </c>
      <c r="AF6" s="39">
        <f t="shared" si="0"/>
        <v>483333.33333333331</v>
      </c>
      <c r="AG6" s="38">
        <f>SUM(C6:AF6)</f>
        <v>14500000.000000006</v>
      </c>
    </row>
    <row r="7" spans="1:34" x14ac:dyDescent="0.25">
      <c r="A7" s="2" t="s">
        <v>46</v>
      </c>
      <c r="B7" s="38">
        <v>8700000</v>
      </c>
      <c r="C7" s="39">
        <f>$B$7/30</f>
        <v>290000</v>
      </c>
      <c r="D7" s="39">
        <f t="shared" ref="D7:AF7" si="1">$B$7/30</f>
        <v>290000</v>
      </c>
      <c r="E7" s="39">
        <f t="shared" si="1"/>
        <v>290000</v>
      </c>
      <c r="F7" s="39">
        <f t="shared" si="1"/>
        <v>290000</v>
      </c>
      <c r="G7" s="39">
        <f t="shared" si="1"/>
        <v>290000</v>
      </c>
      <c r="H7" s="39">
        <f t="shared" si="1"/>
        <v>290000</v>
      </c>
      <c r="I7" s="39">
        <f t="shared" si="1"/>
        <v>290000</v>
      </c>
      <c r="J7" s="39">
        <f t="shared" si="1"/>
        <v>290000</v>
      </c>
      <c r="K7" s="39">
        <f t="shared" si="1"/>
        <v>290000</v>
      </c>
      <c r="L7" s="39">
        <f t="shared" si="1"/>
        <v>290000</v>
      </c>
      <c r="M7" s="39">
        <f t="shared" si="1"/>
        <v>290000</v>
      </c>
      <c r="N7" s="39">
        <f t="shared" si="1"/>
        <v>290000</v>
      </c>
      <c r="O7" s="39">
        <f t="shared" si="1"/>
        <v>290000</v>
      </c>
      <c r="P7" s="39">
        <f t="shared" si="1"/>
        <v>290000</v>
      </c>
      <c r="Q7" s="39">
        <f t="shared" si="1"/>
        <v>290000</v>
      </c>
      <c r="R7" s="39">
        <f t="shared" si="1"/>
        <v>290000</v>
      </c>
      <c r="S7" s="39">
        <f t="shared" si="1"/>
        <v>290000</v>
      </c>
      <c r="T7" s="39">
        <f t="shared" si="1"/>
        <v>290000</v>
      </c>
      <c r="U7" s="39">
        <f t="shared" si="1"/>
        <v>290000</v>
      </c>
      <c r="V7" s="39">
        <f t="shared" si="1"/>
        <v>290000</v>
      </c>
      <c r="W7" s="39">
        <f t="shared" si="1"/>
        <v>290000</v>
      </c>
      <c r="X7" s="39">
        <f t="shared" si="1"/>
        <v>290000</v>
      </c>
      <c r="Y7" s="39">
        <f t="shared" si="1"/>
        <v>290000</v>
      </c>
      <c r="Z7" s="39">
        <f t="shared" si="1"/>
        <v>290000</v>
      </c>
      <c r="AA7" s="39">
        <f t="shared" si="1"/>
        <v>290000</v>
      </c>
      <c r="AB7" s="39">
        <f t="shared" si="1"/>
        <v>290000</v>
      </c>
      <c r="AC7" s="39">
        <f t="shared" si="1"/>
        <v>290000</v>
      </c>
      <c r="AD7" s="39">
        <f t="shared" si="1"/>
        <v>290000</v>
      </c>
      <c r="AE7" s="39">
        <f t="shared" si="1"/>
        <v>290000</v>
      </c>
      <c r="AF7" s="39">
        <f t="shared" si="1"/>
        <v>290000</v>
      </c>
      <c r="AG7" s="38">
        <f>SUM(C7:AF7)</f>
        <v>8700000</v>
      </c>
    </row>
    <row r="8" spans="1:34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34">
        <f>SUM(AG6:AG7)</f>
        <v>23200000.000000007</v>
      </c>
    </row>
    <row r="9" spans="1:34" s="40" customFormat="1" x14ac:dyDescent="0.25">
      <c r="C9" s="41">
        <f>+C7+C6</f>
        <v>773333.33333333326</v>
      </c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</row>
    <row r="10" spans="1:34" x14ac:dyDescent="0.25">
      <c r="C10" s="42"/>
      <c r="D10" s="42"/>
      <c r="E10" s="42"/>
      <c r="F10" s="42"/>
      <c r="G10" s="43"/>
      <c r="H10" s="43"/>
      <c r="I10" s="42"/>
      <c r="J10" s="42"/>
      <c r="K10" s="42"/>
      <c r="L10" s="42"/>
      <c r="M10" s="43"/>
      <c r="N10" s="42"/>
      <c r="O10" s="43"/>
      <c r="P10" s="42"/>
      <c r="Q10" s="42"/>
      <c r="R10" s="43"/>
      <c r="S10" s="42"/>
      <c r="T10" s="42"/>
      <c r="U10" s="43"/>
      <c r="V10" s="43"/>
      <c r="W10" s="42"/>
      <c r="X10" s="42"/>
      <c r="Y10" s="42"/>
      <c r="Z10" s="43"/>
      <c r="AA10" s="42"/>
      <c r="AB10" s="43"/>
      <c r="AC10" s="42"/>
    </row>
    <row r="12" spans="1:34" ht="15" x14ac:dyDescent="0.25">
      <c r="A12" s="5" t="s">
        <v>47</v>
      </c>
      <c r="B12" s="6">
        <v>8320458</v>
      </c>
      <c r="C12" s="3">
        <f>8320458/46</f>
        <v>180879.52173913043</v>
      </c>
    </row>
    <row r="15" spans="1:34" x14ac:dyDescent="0.25">
      <c r="A15" s="144" t="s">
        <v>196</v>
      </c>
      <c r="B15" s="144"/>
      <c r="C15" s="144"/>
      <c r="D15" s="144"/>
      <c r="E15" s="144"/>
    </row>
    <row r="16" spans="1:34" ht="15.75" customHeight="1" x14ac:dyDescent="0.25">
      <c r="A16" s="2"/>
      <c r="B16" s="2"/>
      <c r="C16" s="141" t="s">
        <v>91</v>
      </c>
      <c r="D16" s="141"/>
      <c r="E16" s="141" t="s">
        <v>92</v>
      </c>
      <c r="F16" s="141"/>
      <c r="G16" s="141" t="s">
        <v>93</v>
      </c>
      <c r="H16" s="141"/>
      <c r="I16" s="17" t="s">
        <v>97</v>
      </c>
      <c r="J16" s="141" t="s">
        <v>94</v>
      </c>
      <c r="K16" s="141"/>
      <c r="L16" s="141" t="s">
        <v>95</v>
      </c>
      <c r="M16" s="141"/>
      <c r="N16" s="141" t="s">
        <v>96</v>
      </c>
      <c r="O16" s="141"/>
      <c r="P16" s="37"/>
    </row>
    <row r="17" spans="1:48" ht="33.75" x14ac:dyDescent="0.25">
      <c r="A17" s="2"/>
      <c r="B17" s="2" t="s">
        <v>102</v>
      </c>
      <c r="C17" s="19" t="s">
        <v>100</v>
      </c>
      <c r="D17" s="19" t="s">
        <v>62</v>
      </c>
      <c r="E17" s="18" t="s">
        <v>64</v>
      </c>
      <c r="F17" s="18" t="s">
        <v>63</v>
      </c>
      <c r="G17" s="19" t="s">
        <v>66</v>
      </c>
      <c r="H17" s="19" t="s">
        <v>89</v>
      </c>
      <c r="I17" s="18" t="s">
        <v>99</v>
      </c>
      <c r="J17" s="19" t="s">
        <v>61</v>
      </c>
      <c r="K17" s="19" t="s">
        <v>88</v>
      </c>
      <c r="L17" s="19" t="s">
        <v>65</v>
      </c>
      <c r="M17" s="19" t="s">
        <v>86</v>
      </c>
      <c r="N17" s="19" t="s">
        <v>58</v>
      </c>
      <c r="O17" s="19" t="s">
        <v>87</v>
      </c>
      <c r="P17" s="37"/>
    </row>
    <row r="18" spans="1:48" ht="25.5" x14ac:dyDescent="0.25">
      <c r="A18" s="3" t="s">
        <v>98</v>
      </c>
      <c r="B18" s="1">
        <v>5800000</v>
      </c>
      <c r="C18" s="31">
        <f>5800000/13</f>
        <v>446153.84615384613</v>
      </c>
      <c r="D18" s="31">
        <f t="shared" ref="D18:O18" si="2">5800000/13</f>
        <v>446153.84615384613</v>
      </c>
      <c r="E18" s="31">
        <f t="shared" si="2"/>
        <v>446153.84615384613</v>
      </c>
      <c r="F18" s="31">
        <f t="shared" si="2"/>
        <v>446153.84615384613</v>
      </c>
      <c r="G18" s="31">
        <f t="shared" si="2"/>
        <v>446153.84615384613</v>
      </c>
      <c r="H18" s="31">
        <f t="shared" si="2"/>
        <v>446153.84615384613</v>
      </c>
      <c r="I18" s="31">
        <f t="shared" si="2"/>
        <v>446153.84615384613</v>
      </c>
      <c r="J18" s="31">
        <f t="shared" si="2"/>
        <v>446153.84615384613</v>
      </c>
      <c r="K18" s="31">
        <f t="shared" si="2"/>
        <v>446153.84615384613</v>
      </c>
      <c r="L18" s="31">
        <f t="shared" si="2"/>
        <v>446153.84615384613</v>
      </c>
      <c r="M18" s="31">
        <f t="shared" si="2"/>
        <v>446153.84615384613</v>
      </c>
      <c r="N18" s="31">
        <f t="shared" si="2"/>
        <v>446153.84615384613</v>
      </c>
      <c r="O18" s="31">
        <f t="shared" si="2"/>
        <v>446153.84615384613</v>
      </c>
      <c r="P18" s="3">
        <f>SUM(C18:O18)</f>
        <v>5799999.9999999991</v>
      </c>
    </row>
    <row r="19" spans="1:48" ht="15" x14ac:dyDescent="0.25">
      <c r="A19" s="3" t="s">
        <v>135</v>
      </c>
      <c r="B19" s="1">
        <v>24050000</v>
      </c>
      <c r="C19" s="31">
        <f>+$B$19/58</f>
        <v>414655.1724137931</v>
      </c>
      <c r="D19" s="31">
        <f t="shared" ref="D19:O19" si="3">+$B$19/58</f>
        <v>414655.1724137931</v>
      </c>
      <c r="E19" s="31">
        <f t="shared" si="3"/>
        <v>414655.1724137931</v>
      </c>
      <c r="F19" s="31">
        <f t="shared" si="3"/>
        <v>414655.1724137931</v>
      </c>
      <c r="G19" s="31">
        <f t="shared" si="3"/>
        <v>414655.1724137931</v>
      </c>
      <c r="H19" s="31">
        <f t="shared" si="3"/>
        <v>414655.1724137931</v>
      </c>
      <c r="I19" s="31">
        <f t="shared" si="3"/>
        <v>414655.1724137931</v>
      </c>
      <c r="J19" s="31">
        <f t="shared" si="3"/>
        <v>414655.1724137931</v>
      </c>
      <c r="K19" s="31">
        <f t="shared" si="3"/>
        <v>414655.1724137931</v>
      </c>
      <c r="L19" s="31">
        <f t="shared" si="3"/>
        <v>414655.1724137931</v>
      </c>
      <c r="M19" s="31">
        <f t="shared" si="3"/>
        <v>414655.1724137931</v>
      </c>
      <c r="N19" s="31">
        <f t="shared" si="3"/>
        <v>414655.1724137931</v>
      </c>
      <c r="O19" s="31">
        <f t="shared" si="3"/>
        <v>414655.1724137931</v>
      </c>
      <c r="P19" s="3">
        <f>SUM(C19:O19)</f>
        <v>5390517.2413793104</v>
      </c>
    </row>
    <row r="20" spans="1:48" ht="15" x14ac:dyDescent="0.25">
      <c r="A20" s="16" t="s">
        <v>137</v>
      </c>
      <c r="B20" s="4">
        <v>7400000</v>
      </c>
      <c r="C20" s="31">
        <f>+$B$20/33</f>
        <v>224242.42424242425</v>
      </c>
      <c r="D20" s="31">
        <f t="shared" ref="D20:O20" si="4">+$B$20/33</f>
        <v>224242.42424242425</v>
      </c>
      <c r="E20" s="31">
        <f t="shared" si="4"/>
        <v>224242.42424242425</v>
      </c>
      <c r="F20" s="31">
        <f t="shared" si="4"/>
        <v>224242.42424242425</v>
      </c>
      <c r="G20" s="31">
        <f t="shared" si="4"/>
        <v>224242.42424242425</v>
      </c>
      <c r="H20" s="31">
        <f t="shared" si="4"/>
        <v>224242.42424242425</v>
      </c>
      <c r="I20" s="31">
        <f t="shared" si="4"/>
        <v>224242.42424242425</v>
      </c>
      <c r="J20" s="31">
        <f t="shared" si="4"/>
        <v>224242.42424242425</v>
      </c>
      <c r="K20" s="31">
        <f t="shared" si="4"/>
        <v>224242.42424242425</v>
      </c>
      <c r="L20" s="31">
        <f t="shared" si="4"/>
        <v>224242.42424242425</v>
      </c>
      <c r="M20" s="31">
        <f t="shared" si="4"/>
        <v>224242.42424242425</v>
      </c>
      <c r="N20" s="31">
        <f t="shared" si="4"/>
        <v>224242.42424242425</v>
      </c>
      <c r="O20" s="31">
        <f t="shared" si="4"/>
        <v>224242.42424242425</v>
      </c>
      <c r="P20" s="3">
        <f>SUM(C20:O20)</f>
        <v>2915151.5151515156</v>
      </c>
    </row>
    <row r="21" spans="1:48" x14ac:dyDescent="0.25">
      <c r="C21" s="5">
        <f>+C20+C19+C18</f>
        <v>1085051.4428100635</v>
      </c>
      <c r="P21" s="5">
        <f>SUM(P18:P20)</f>
        <v>14105668.756530825</v>
      </c>
    </row>
    <row r="24" spans="1:48" ht="26.25" customHeight="1" thickBot="1" x14ac:dyDescent="0.3">
      <c r="A24" s="150" t="s">
        <v>149</v>
      </c>
      <c r="B24" s="150"/>
      <c r="C24" s="150"/>
      <c r="D24" s="150"/>
      <c r="E24" s="150"/>
    </row>
    <row r="25" spans="1:48" ht="15.75" customHeight="1" thickBot="1" x14ac:dyDescent="0.3">
      <c r="A25" s="3" t="s">
        <v>149</v>
      </c>
      <c r="B25" s="9"/>
      <c r="C25" s="145" t="s">
        <v>121</v>
      </c>
      <c r="D25" s="146"/>
      <c r="E25" s="146"/>
      <c r="F25" s="147"/>
      <c r="G25" s="148" t="s">
        <v>107</v>
      </c>
      <c r="H25" s="146"/>
      <c r="I25" s="146"/>
      <c r="J25" s="147"/>
      <c r="K25" s="148" t="s">
        <v>105</v>
      </c>
      <c r="L25" s="146"/>
      <c r="M25" s="146"/>
      <c r="N25" s="147"/>
      <c r="O25" s="148" t="s">
        <v>124</v>
      </c>
      <c r="P25" s="147"/>
      <c r="Q25" s="148" t="s">
        <v>106</v>
      </c>
      <c r="R25" s="146"/>
      <c r="S25" s="147"/>
      <c r="T25" s="148" t="s">
        <v>123</v>
      </c>
      <c r="U25" s="146"/>
      <c r="V25" s="147"/>
      <c r="W25" s="148" t="s">
        <v>122</v>
      </c>
      <c r="X25" s="146"/>
      <c r="Y25" s="146"/>
      <c r="Z25" s="146"/>
      <c r="AA25" s="146"/>
      <c r="AB25" s="28"/>
      <c r="AC25" s="143"/>
      <c r="AD25" s="143"/>
      <c r="AE25" s="143"/>
      <c r="AF25" s="143"/>
      <c r="AG25" s="28"/>
      <c r="AH25" s="28"/>
      <c r="AI25" s="143"/>
      <c r="AJ25" s="143"/>
      <c r="AK25" s="28"/>
      <c r="AL25" s="143"/>
      <c r="AM25" s="143"/>
      <c r="AN25" s="28"/>
      <c r="AO25" s="28"/>
      <c r="AP25" s="143"/>
      <c r="AQ25" s="143"/>
      <c r="AR25" s="28"/>
      <c r="AS25" s="28"/>
      <c r="AT25" s="143"/>
      <c r="AU25" s="143"/>
      <c r="AV25" s="28"/>
    </row>
    <row r="26" spans="1:48" ht="66.75" customHeight="1" thickBot="1" x14ac:dyDescent="0.3">
      <c r="A26" s="10"/>
      <c r="B26" s="11"/>
      <c r="C26" s="14" t="s">
        <v>83</v>
      </c>
      <c r="D26" s="15" t="s">
        <v>125</v>
      </c>
      <c r="E26" s="15" t="s">
        <v>70</v>
      </c>
      <c r="F26" s="15" t="s">
        <v>68</v>
      </c>
      <c r="G26" s="15" t="s">
        <v>31</v>
      </c>
      <c r="H26" s="14" t="s">
        <v>90</v>
      </c>
      <c r="I26" s="15" t="s">
        <v>72</v>
      </c>
      <c r="J26" s="14" t="s">
        <v>73</v>
      </c>
      <c r="K26" s="14" t="s">
        <v>16</v>
      </c>
      <c r="L26" s="14" t="s">
        <v>82</v>
      </c>
      <c r="M26" s="14" t="s">
        <v>74</v>
      </c>
      <c r="N26" s="14" t="s">
        <v>127</v>
      </c>
      <c r="O26" s="15" t="s">
        <v>69</v>
      </c>
      <c r="P26" s="15" t="s">
        <v>77</v>
      </c>
      <c r="Q26" s="14" t="s">
        <v>24</v>
      </c>
      <c r="R26" s="14" t="s">
        <v>80</v>
      </c>
      <c r="S26" s="14" t="s">
        <v>75</v>
      </c>
      <c r="T26" s="14" t="s">
        <v>79</v>
      </c>
      <c r="U26" s="14" t="s">
        <v>81</v>
      </c>
      <c r="V26" s="14" t="s">
        <v>128</v>
      </c>
      <c r="W26" s="14" t="s">
        <v>78</v>
      </c>
      <c r="X26" s="15" t="s">
        <v>131</v>
      </c>
      <c r="Y26" s="15" t="s">
        <v>71</v>
      </c>
      <c r="Z26" s="14" t="s">
        <v>76</v>
      </c>
      <c r="AA26" s="27" t="s">
        <v>84</v>
      </c>
      <c r="AB26" s="29"/>
      <c r="AC26" s="30"/>
      <c r="AD26" s="30"/>
      <c r="AE26" s="30"/>
      <c r="AF26" s="30"/>
      <c r="AG26" s="30"/>
      <c r="AH26" s="30"/>
      <c r="AI26" s="29"/>
      <c r="AJ26" s="29"/>
      <c r="AK26" s="30"/>
      <c r="AL26" s="142"/>
      <c r="AM26" s="142"/>
      <c r="AN26" s="29"/>
      <c r="AO26" s="30"/>
      <c r="AP26" s="30"/>
      <c r="AQ26" s="30"/>
      <c r="AR26" s="30"/>
      <c r="AS26" s="29"/>
      <c r="AT26" s="29"/>
      <c r="AU26" s="29"/>
      <c r="AV26" s="30"/>
    </row>
    <row r="27" spans="1:48" ht="30" x14ac:dyDescent="0.25">
      <c r="A27" s="12" t="s">
        <v>134</v>
      </c>
      <c r="B27" s="8">
        <v>19800000</v>
      </c>
      <c r="C27" s="32">
        <f t="shared" ref="C27:AA27" si="5">+$B$27/45</f>
        <v>440000</v>
      </c>
      <c r="D27" s="32">
        <f t="shared" si="5"/>
        <v>440000</v>
      </c>
      <c r="E27" s="32">
        <f t="shared" si="5"/>
        <v>440000</v>
      </c>
      <c r="F27" s="32">
        <f t="shared" si="5"/>
        <v>440000</v>
      </c>
      <c r="G27" s="32">
        <f t="shared" si="5"/>
        <v>440000</v>
      </c>
      <c r="H27" s="32">
        <f t="shared" si="5"/>
        <v>440000</v>
      </c>
      <c r="I27" s="32">
        <f t="shared" si="5"/>
        <v>440000</v>
      </c>
      <c r="J27" s="32">
        <f t="shared" si="5"/>
        <v>440000</v>
      </c>
      <c r="K27" s="32">
        <f t="shared" si="5"/>
        <v>440000</v>
      </c>
      <c r="L27" s="32">
        <f t="shared" si="5"/>
        <v>440000</v>
      </c>
      <c r="M27" s="32">
        <f t="shared" si="5"/>
        <v>440000</v>
      </c>
      <c r="N27" s="32">
        <f t="shared" si="5"/>
        <v>440000</v>
      </c>
      <c r="O27" s="32">
        <f t="shared" si="5"/>
        <v>440000</v>
      </c>
      <c r="P27" s="32">
        <f t="shared" si="5"/>
        <v>440000</v>
      </c>
      <c r="Q27" s="32">
        <f t="shared" si="5"/>
        <v>440000</v>
      </c>
      <c r="R27" s="32">
        <f t="shared" si="5"/>
        <v>440000</v>
      </c>
      <c r="S27" s="32">
        <f t="shared" si="5"/>
        <v>440000</v>
      </c>
      <c r="T27" s="32">
        <f t="shared" si="5"/>
        <v>440000</v>
      </c>
      <c r="U27" s="32">
        <f t="shared" si="5"/>
        <v>440000</v>
      </c>
      <c r="V27" s="32">
        <f t="shared" si="5"/>
        <v>440000</v>
      </c>
      <c r="W27" s="32">
        <f t="shared" si="5"/>
        <v>440000</v>
      </c>
      <c r="X27" s="32">
        <f t="shared" si="5"/>
        <v>440000</v>
      </c>
      <c r="Y27" s="32">
        <f t="shared" si="5"/>
        <v>440000</v>
      </c>
      <c r="Z27" s="32">
        <f t="shared" si="5"/>
        <v>440000</v>
      </c>
      <c r="AA27" s="32">
        <f t="shared" si="5"/>
        <v>440000</v>
      </c>
      <c r="AB27" s="3">
        <f>SUM(C27:AA27)</f>
        <v>11000000</v>
      </c>
      <c r="AD27" s="3">
        <v>11000000</v>
      </c>
    </row>
    <row r="28" spans="1:48" ht="15" x14ac:dyDescent="0.25">
      <c r="A28" s="3" t="s">
        <v>135</v>
      </c>
      <c r="B28" s="1">
        <v>24050000</v>
      </c>
      <c r="C28" s="32">
        <f>+$B$19/58</f>
        <v>414655.1724137931</v>
      </c>
      <c r="D28" s="32">
        <f t="shared" ref="D28:AA28" si="6">+$B$19/58</f>
        <v>414655.1724137931</v>
      </c>
      <c r="E28" s="32">
        <f t="shared" si="6"/>
        <v>414655.1724137931</v>
      </c>
      <c r="F28" s="32">
        <f t="shared" si="6"/>
        <v>414655.1724137931</v>
      </c>
      <c r="G28" s="32">
        <f t="shared" si="6"/>
        <v>414655.1724137931</v>
      </c>
      <c r="H28" s="32">
        <f t="shared" si="6"/>
        <v>414655.1724137931</v>
      </c>
      <c r="I28" s="32">
        <f t="shared" si="6"/>
        <v>414655.1724137931</v>
      </c>
      <c r="J28" s="32">
        <f t="shared" si="6"/>
        <v>414655.1724137931</v>
      </c>
      <c r="K28" s="32">
        <f t="shared" si="6"/>
        <v>414655.1724137931</v>
      </c>
      <c r="L28" s="32">
        <f t="shared" si="6"/>
        <v>414655.1724137931</v>
      </c>
      <c r="M28" s="32">
        <f t="shared" si="6"/>
        <v>414655.1724137931</v>
      </c>
      <c r="N28" s="32">
        <f t="shared" si="6"/>
        <v>414655.1724137931</v>
      </c>
      <c r="O28" s="32">
        <f t="shared" si="6"/>
        <v>414655.1724137931</v>
      </c>
      <c r="P28" s="32">
        <f t="shared" si="6"/>
        <v>414655.1724137931</v>
      </c>
      <c r="Q28" s="32">
        <f t="shared" si="6"/>
        <v>414655.1724137931</v>
      </c>
      <c r="R28" s="32">
        <f t="shared" si="6"/>
        <v>414655.1724137931</v>
      </c>
      <c r="S28" s="32">
        <f t="shared" si="6"/>
        <v>414655.1724137931</v>
      </c>
      <c r="T28" s="32">
        <f t="shared" si="6"/>
        <v>414655.1724137931</v>
      </c>
      <c r="U28" s="32">
        <f t="shared" si="6"/>
        <v>414655.1724137931</v>
      </c>
      <c r="V28" s="32">
        <f t="shared" si="6"/>
        <v>414655.1724137931</v>
      </c>
      <c r="W28" s="32">
        <f t="shared" si="6"/>
        <v>414655.1724137931</v>
      </c>
      <c r="X28" s="32">
        <f t="shared" si="6"/>
        <v>414655.1724137931</v>
      </c>
      <c r="Y28" s="32">
        <f t="shared" si="6"/>
        <v>414655.1724137931</v>
      </c>
      <c r="Z28" s="32">
        <f t="shared" si="6"/>
        <v>414655.1724137931</v>
      </c>
      <c r="AA28" s="32">
        <f t="shared" si="6"/>
        <v>414655.1724137931</v>
      </c>
      <c r="AB28" s="3">
        <f t="shared" ref="AB28:AB29" si="7">SUM(C28:AA28)</f>
        <v>10366379.310344826</v>
      </c>
    </row>
    <row r="29" spans="1:48" ht="30" x14ac:dyDescent="0.25">
      <c r="A29" s="12" t="s">
        <v>136</v>
      </c>
      <c r="B29" s="13">
        <v>8750000</v>
      </c>
      <c r="C29" s="32">
        <f>+$B$29/25</f>
        <v>350000</v>
      </c>
      <c r="D29" s="32">
        <f t="shared" ref="D29:AA29" si="8">+$B$29/25</f>
        <v>350000</v>
      </c>
      <c r="E29" s="32">
        <f t="shared" si="8"/>
        <v>350000</v>
      </c>
      <c r="F29" s="32">
        <f t="shared" si="8"/>
        <v>350000</v>
      </c>
      <c r="G29" s="32">
        <f t="shared" si="8"/>
        <v>350000</v>
      </c>
      <c r="H29" s="32">
        <f t="shared" si="8"/>
        <v>350000</v>
      </c>
      <c r="I29" s="32">
        <f t="shared" si="8"/>
        <v>350000</v>
      </c>
      <c r="J29" s="32">
        <f t="shared" si="8"/>
        <v>350000</v>
      </c>
      <c r="K29" s="32">
        <f t="shared" si="8"/>
        <v>350000</v>
      </c>
      <c r="L29" s="32">
        <f t="shared" si="8"/>
        <v>350000</v>
      </c>
      <c r="M29" s="32">
        <f t="shared" si="8"/>
        <v>350000</v>
      </c>
      <c r="N29" s="32">
        <f t="shared" si="8"/>
        <v>350000</v>
      </c>
      <c r="O29" s="32">
        <f t="shared" si="8"/>
        <v>350000</v>
      </c>
      <c r="P29" s="32">
        <f t="shared" si="8"/>
        <v>350000</v>
      </c>
      <c r="Q29" s="32">
        <f t="shared" si="8"/>
        <v>350000</v>
      </c>
      <c r="R29" s="32">
        <f t="shared" si="8"/>
        <v>350000</v>
      </c>
      <c r="S29" s="32">
        <f t="shared" si="8"/>
        <v>350000</v>
      </c>
      <c r="T29" s="32">
        <f t="shared" si="8"/>
        <v>350000</v>
      </c>
      <c r="U29" s="32">
        <f t="shared" si="8"/>
        <v>350000</v>
      </c>
      <c r="V29" s="32">
        <f t="shared" si="8"/>
        <v>350000</v>
      </c>
      <c r="W29" s="32">
        <f t="shared" si="8"/>
        <v>350000</v>
      </c>
      <c r="X29" s="32">
        <f t="shared" si="8"/>
        <v>350000</v>
      </c>
      <c r="Y29" s="32">
        <f t="shared" si="8"/>
        <v>350000</v>
      </c>
      <c r="Z29" s="32">
        <f t="shared" si="8"/>
        <v>350000</v>
      </c>
      <c r="AA29" s="32">
        <f t="shared" si="8"/>
        <v>350000</v>
      </c>
      <c r="AB29" s="3">
        <f t="shared" si="7"/>
        <v>8750000</v>
      </c>
    </row>
    <row r="30" spans="1:48" ht="15" x14ac:dyDescent="0.25">
      <c r="A30" s="12"/>
      <c r="B30" s="13"/>
      <c r="C30" s="5">
        <f>+C29+C28+C27</f>
        <v>1204655.1724137932</v>
      </c>
      <c r="AB30" s="5">
        <f>SUM(AB27:AB29)</f>
        <v>30116379.310344826</v>
      </c>
    </row>
    <row r="31" spans="1:48" ht="15" x14ac:dyDescent="0.25">
      <c r="A31" s="12"/>
      <c r="B31" s="13"/>
    </row>
    <row r="32" spans="1:48" ht="15.75" customHeight="1" thickBot="1" x14ac:dyDescent="0.3">
      <c r="A32" s="150" t="s">
        <v>138</v>
      </c>
      <c r="B32" s="150"/>
      <c r="C32" s="150"/>
      <c r="D32" s="150"/>
      <c r="E32" s="150"/>
    </row>
    <row r="33" spans="1:48" ht="22.5" x14ac:dyDescent="0.25">
      <c r="C33" s="20" t="s">
        <v>113</v>
      </c>
      <c r="D33" s="151" t="s">
        <v>116</v>
      </c>
      <c r="E33" s="151"/>
      <c r="F33" s="151" t="s">
        <v>119</v>
      </c>
      <c r="G33" s="151"/>
      <c r="H33" s="21" t="s">
        <v>104</v>
      </c>
      <c r="I33" s="21" t="s">
        <v>120</v>
      </c>
      <c r="J33" s="151" t="s">
        <v>111</v>
      </c>
      <c r="K33" s="151"/>
      <c r="L33" s="21" t="s">
        <v>118</v>
      </c>
      <c r="M33" s="151" t="s">
        <v>103</v>
      </c>
      <c r="N33" s="151"/>
      <c r="O33" s="21" t="s">
        <v>117</v>
      </c>
      <c r="P33" s="21" t="s">
        <v>110</v>
      </c>
      <c r="Q33" s="151" t="s">
        <v>108</v>
      </c>
      <c r="R33" s="151"/>
      <c r="S33" s="21" t="s">
        <v>112</v>
      </c>
      <c r="T33" s="21" t="s">
        <v>109</v>
      </c>
      <c r="U33" s="151" t="s">
        <v>115</v>
      </c>
      <c r="V33" s="151"/>
      <c r="W33" s="26" t="s">
        <v>114</v>
      </c>
      <c r="AA33" s="3">
        <v>3165270720</v>
      </c>
    </row>
    <row r="34" spans="1:48" ht="45.75" thickBot="1" x14ac:dyDescent="0.3">
      <c r="C34" s="22" t="s">
        <v>126</v>
      </c>
      <c r="D34" s="23" t="s">
        <v>55</v>
      </c>
      <c r="E34" s="23" t="s">
        <v>54</v>
      </c>
      <c r="F34" s="23" t="s">
        <v>85</v>
      </c>
      <c r="G34" s="23" t="s">
        <v>60</v>
      </c>
      <c r="H34" s="23" t="s">
        <v>49</v>
      </c>
      <c r="I34" s="23" t="s">
        <v>59</v>
      </c>
      <c r="J34" s="24" t="s">
        <v>53</v>
      </c>
      <c r="K34" s="24" t="s">
        <v>52</v>
      </c>
      <c r="L34" s="23" t="s">
        <v>57</v>
      </c>
      <c r="M34" s="152" t="s">
        <v>49</v>
      </c>
      <c r="N34" s="152"/>
      <c r="O34" s="24" t="s">
        <v>50</v>
      </c>
      <c r="P34" s="23" t="s">
        <v>67</v>
      </c>
      <c r="Q34" s="23" t="s">
        <v>48</v>
      </c>
      <c r="R34" s="23" t="s">
        <v>129</v>
      </c>
      <c r="S34" s="23" t="s">
        <v>130</v>
      </c>
      <c r="T34" s="24" t="s">
        <v>51</v>
      </c>
      <c r="U34" s="24" t="s">
        <v>132</v>
      </c>
      <c r="V34" s="24" t="s">
        <v>56</v>
      </c>
      <c r="W34" s="25" t="s">
        <v>133</v>
      </c>
    </row>
    <row r="35" spans="1:48" ht="30" x14ac:dyDescent="0.25">
      <c r="A35" s="12" t="s">
        <v>134</v>
      </c>
      <c r="B35" s="8">
        <v>19800000</v>
      </c>
      <c r="C35" s="31">
        <f t="shared" ref="C35:W35" si="9">+$B$27/45</f>
        <v>440000</v>
      </c>
      <c r="D35" s="31">
        <f t="shared" si="9"/>
        <v>440000</v>
      </c>
      <c r="E35" s="31">
        <f t="shared" si="9"/>
        <v>440000</v>
      </c>
      <c r="F35" s="31">
        <f t="shared" si="9"/>
        <v>440000</v>
      </c>
      <c r="G35" s="31">
        <f t="shared" si="9"/>
        <v>440000</v>
      </c>
      <c r="H35" s="31">
        <f t="shared" si="9"/>
        <v>440000</v>
      </c>
      <c r="I35" s="31">
        <f t="shared" si="9"/>
        <v>440000</v>
      </c>
      <c r="J35" s="31">
        <f t="shared" si="9"/>
        <v>440000</v>
      </c>
      <c r="K35" s="31">
        <f t="shared" si="9"/>
        <v>440000</v>
      </c>
      <c r="L35" s="31">
        <f t="shared" si="9"/>
        <v>440000</v>
      </c>
      <c r="M35" s="153">
        <f t="shared" si="9"/>
        <v>440000</v>
      </c>
      <c r="N35" s="153"/>
      <c r="O35" s="31">
        <f t="shared" si="9"/>
        <v>440000</v>
      </c>
      <c r="P35" s="31">
        <f t="shared" si="9"/>
        <v>440000</v>
      </c>
      <c r="Q35" s="31">
        <f t="shared" si="9"/>
        <v>440000</v>
      </c>
      <c r="R35" s="31">
        <f t="shared" si="9"/>
        <v>440000</v>
      </c>
      <c r="S35" s="31">
        <f t="shared" si="9"/>
        <v>440000</v>
      </c>
      <c r="T35" s="31">
        <f t="shared" si="9"/>
        <v>440000</v>
      </c>
      <c r="U35" s="31">
        <f t="shared" si="9"/>
        <v>440000</v>
      </c>
      <c r="V35" s="31">
        <f t="shared" si="9"/>
        <v>440000</v>
      </c>
      <c r="W35" s="31">
        <f t="shared" si="9"/>
        <v>440000</v>
      </c>
      <c r="X35" s="3">
        <f>SUM(C35:W35)</f>
        <v>8800000</v>
      </c>
    </row>
    <row r="36" spans="1:48" ht="15" x14ac:dyDescent="0.25">
      <c r="A36" s="3" t="s">
        <v>135</v>
      </c>
      <c r="B36" s="1">
        <v>24050000</v>
      </c>
      <c r="C36" s="31">
        <f>+$B$19/58</f>
        <v>414655.1724137931</v>
      </c>
      <c r="D36" s="31">
        <f t="shared" ref="D36:W36" si="10">+$B$19/58</f>
        <v>414655.1724137931</v>
      </c>
      <c r="E36" s="31">
        <f t="shared" si="10"/>
        <v>414655.1724137931</v>
      </c>
      <c r="F36" s="31">
        <f t="shared" si="10"/>
        <v>414655.1724137931</v>
      </c>
      <c r="G36" s="31">
        <f t="shared" si="10"/>
        <v>414655.1724137931</v>
      </c>
      <c r="H36" s="31">
        <f t="shared" si="10"/>
        <v>414655.1724137931</v>
      </c>
      <c r="I36" s="31">
        <f t="shared" si="10"/>
        <v>414655.1724137931</v>
      </c>
      <c r="J36" s="31">
        <f t="shared" si="10"/>
        <v>414655.1724137931</v>
      </c>
      <c r="K36" s="31">
        <f t="shared" si="10"/>
        <v>414655.1724137931</v>
      </c>
      <c r="L36" s="31">
        <f t="shared" si="10"/>
        <v>414655.1724137931</v>
      </c>
      <c r="M36" s="149">
        <f t="shared" si="10"/>
        <v>414655.1724137931</v>
      </c>
      <c r="N36" s="149"/>
      <c r="O36" s="31">
        <f t="shared" si="10"/>
        <v>414655.1724137931</v>
      </c>
      <c r="P36" s="31">
        <f t="shared" si="10"/>
        <v>414655.1724137931</v>
      </c>
      <c r="Q36" s="31">
        <f t="shared" si="10"/>
        <v>414655.1724137931</v>
      </c>
      <c r="R36" s="31">
        <f t="shared" si="10"/>
        <v>414655.1724137931</v>
      </c>
      <c r="S36" s="31">
        <f t="shared" si="10"/>
        <v>414655.1724137931</v>
      </c>
      <c r="T36" s="31">
        <f t="shared" si="10"/>
        <v>414655.1724137931</v>
      </c>
      <c r="U36" s="31">
        <f t="shared" si="10"/>
        <v>414655.1724137931</v>
      </c>
      <c r="V36" s="31">
        <f t="shared" si="10"/>
        <v>414655.1724137931</v>
      </c>
      <c r="W36" s="31">
        <f t="shared" si="10"/>
        <v>414655.1724137931</v>
      </c>
      <c r="X36" s="3">
        <f t="shared" ref="X36:X37" si="11">SUM(C36:W36)</f>
        <v>8293103.4482758641</v>
      </c>
    </row>
    <row r="37" spans="1:48" ht="15" x14ac:dyDescent="0.25">
      <c r="A37" s="16" t="s">
        <v>137</v>
      </c>
      <c r="B37" s="4">
        <v>7400000</v>
      </c>
      <c r="C37" s="31">
        <f>+$B$20/33</f>
        <v>224242.42424242425</v>
      </c>
      <c r="D37" s="31">
        <f t="shared" ref="D37:W37" si="12">+$B$20/33</f>
        <v>224242.42424242425</v>
      </c>
      <c r="E37" s="31">
        <f t="shared" si="12"/>
        <v>224242.42424242425</v>
      </c>
      <c r="F37" s="31">
        <f t="shared" si="12"/>
        <v>224242.42424242425</v>
      </c>
      <c r="G37" s="31">
        <f t="shared" si="12"/>
        <v>224242.42424242425</v>
      </c>
      <c r="H37" s="31">
        <f t="shared" si="12"/>
        <v>224242.42424242425</v>
      </c>
      <c r="I37" s="31">
        <f t="shared" si="12"/>
        <v>224242.42424242425</v>
      </c>
      <c r="J37" s="31">
        <f t="shared" si="12"/>
        <v>224242.42424242425</v>
      </c>
      <c r="K37" s="31">
        <f t="shared" si="12"/>
        <v>224242.42424242425</v>
      </c>
      <c r="L37" s="31">
        <f t="shared" si="12"/>
        <v>224242.42424242425</v>
      </c>
      <c r="M37" s="149">
        <f t="shared" si="12"/>
        <v>224242.42424242425</v>
      </c>
      <c r="N37" s="149"/>
      <c r="O37" s="31">
        <f t="shared" si="12"/>
        <v>224242.42424242425</v>
      </c>
      <c r="P37" s="31">
        <f t="shared" si="12"/>
        <v>224242.42424242425</v>
      </c>
      <c r="Q37" s="31">
        <f t="shared" si="12"/>
        <v>224242.42424242425</v>
      </c>
      <c r="R37" s="31">
        <f t="shared" si="12"/>
        <v>224242.42424242425</v>
      </c>
      <c r="S37" s="31">
        <f t="shared" si="12"/>
        <v>224242.42424242425</v>
      </c>
      <c r="T37" s="31">
        <f t="shared" si="12"/>
        <v>224242.42424242425</v>
      </c>
      <c r="U37" s="31">
        <f t="shared" si="12"/>
        <v>224242.42424242425</v>
      </c>
      <c r="V37" s="31">
        <f t="shared" si="12"/>
        <v>224242.42424242425</v>
      </c>
      <c r="W37" s="31">
        <f t="shared" si="12"/>
        <v>224242.42424242425</v>
      </c>
      <c r="X37" s="3">
        <f t="shared" si="11"/>
        <v>4484848.4848484853</v>
      </c>
    </row>
    <row r="38" spans="1:48" x14ac:dyDescent="0.25">
      <c r="C38" s="5">
        <f>+C37+C36+C35</f>
        <v>1078897.5966562172</v>
      </c>
      <c r="X38" s="5">
        <f>SUM(X35:X37)</f>
        <v>21577951.933124349</v>
      </c>
    </row>
    <row r="40" spans="1:48" x14ac:dyDescent="0.25">
      <c r="A40" s="150" t="s">
        <v>148</v>
      </c>
      <c r="B40" s="150"/>
      <c r="C40" s="150"/>
      <c r="D40" s="150"/>
      <c r="X40" s="4"/>
    </row>
    <row r="41" spans="1:48" s="29" customFormat="1" ht="45" x14ac:dyDescent="0.25">
      <c r="B41" s="7" t="s">
        <v>121</v>
      </c>
      <c r="C41" s="7" t="s">
        <v>3</v>
      </c>
      <c r="D41" s="7" t="s">
        <v>113</v>
      </c>
      <c r="E41" s="7" t="s">
        <v>116</v>
      </c>
      <c r="F41" s="7" t="s">
        <v>107</v>
      </c>
      <c r="G41" s="7" t="s">
        <v>8</v>
      </c>
      <c r="H41" s="7" t="s">
        <v>105</v>
      </c>
      <c r="I41" s="7" t="s">
        <v>139</v>
      </c>
      <c r="J41" s="7" t="s">
        <v>4</v>
      </c>
      <c r="K41" s="7" t="s">
        <v>119</v>
      </c>
      <c r="L41" s="7" t="s">
        <v>9</v>
      </c>
      <c r="M41" s="7" t="s">
        <v>7</v>
      </c>
      <c r="N41" s="7" t="s">
        <v>124</v>
      </c>
      <c r="O41" s="7" t="s">
        <v>5</v>
      </c>
      <c r="P41" s="7" t="s">
        <v>104</v>
      </c>
      <c r="Q41" s="7" t="s">
        <v>140</v>
      </c>
      <c r="R41" s="7" t="s">
        <v>106</v>
      </c>
      <c r="S41" s="7" t="s">
        <v>141</v>
      </c>
      <c r="T41" s="7" t="s">
        <v>142</v>
      </c>
      <c r="U41" s="7" t="s">
        <v>15</v>
      </c>
      <c r="V41" s="7" t="s">
        <v>11</v>
      </c>
      <c r="W41" s="7" t="s">
        <v>111</v>
      </c>
      <c r="X41" s="7" t="s">
        <v>123</v>
      </c>
      <c r="Y41" s="7" t="s">
        <v>10</v>
      </c>
      <c r="Z41" s="7" t="s">
        <v>103</v>
      </c>
      <c r="AA41" s="7" t="s">
        <v>12</v>
      </c>
      <c r="AB41" s="7" t="s">
        <v>2</v>
      </c>
      <c r="AC41" s="7" t="s">
        <v>110</v>
      </c>
      <c r="AD41" s="7" t="s">
        <v>95</v>
      </c>
      <c r="AE41" s="7" t="s">
        <v>108</v>
      </c>
      <c r="AF41" s="7" t="s">
        <v>93</v>
      </c>
      <c r="AG41" s="7" t="s">
        <v>109</v>
      </c>
      <c r="AH41" s="7" t="s">
        <v>143</v>
      </c>
      <c r="AI41" s="7" t="s">
        <v>144</v>
      </c>
      <c r="AJ41" s="7" t="s">
        <v>145</v>
      </c>
      <c r="AK41" s="7" t="s">
        <v>92</v>
      </c>
      <c r="AL41" s="7" t="s">
        <v>13</v>
      </c>
      <c r="AM41" s="7" t="s">
        <v>6</v>
      </c>
      <c r="AN41" s="7" t="s">
        <v>94</v>
      </c>
      <c r="AO41" s="7" t="s">
        <v>122</v>
      </c>
      <c r="AP41" s="7" t="s">
        <v>91</v>
      </c>
      <c r="AQ41" s="7" t="s">
        <v>115</v>
      </c>
      <c r="AR41" s="7" t="s">
        <v>1</v>
      </c>
      <c r="AS41" s="7" t="s">
        <v>146</v>
      </c>
      <c r="AT41" s="7" t="s">
        <v>114</v>
      </c>
      <c r="AU41" s="44" t="s">
        <v>147</v>
      </c>
    </row>
    <row r="42" spans="1:48" x14ac:dyDescent="0.25">
      <c r="A42" s="3">
        <v>8320458</v>
      </c>
      <c r="B42" s="31">
        <f>$B$12/46</f>
        <v>180879.52173913043</v>
      </c>
      <c r="C42" s="31">
        <f t="shared" ref="C42:AU42" si="13">$B$12/46</f>
        <v>180879.52173913043</v>
      </c>
      <c r="D42" s="31">
        <f t="shared" si="13"/>
        <v>180879.52173913043</v>
      </c>
      <c r="E42" s="31">
        <f t="shared" si="13"/>
        <v>180879.52173913043</v>
      </c>
      <c r="F42" s="31">
        <f t="shared" si="13"/>
        <v>180879.52173913043</v>
      </c>
      <c r="G42" s="31">
        <f t="shared" si="13"/>
        <v>180879.52173913043</v>
      </c>
      <c r="H42" s="31">
        <f t="shared" si="13"/>
        <v>180879.52173913043</v>
      </c>
      <c r="I42" s="31">
        <f t="shared" si="13"/>
        <v>180879.52173913043</v>
      </c>
      <c r="J42" s="31">
        <f t="shared" si="13"/>
        <v>180879.52173913043</v>
      </c>
      <c r="K42" s="31">
        <f t="shared" si="13"/>
        <v>180879.52173913043</v>
      </c>
      <c r="L42" s="31">
        <f t="shared" si="13"/>
        <v>180879.52173913043</v>
      </c>
      <c r="M42" s="31">
        <f t="shared" si="13"/>
        <v>180879.52173913043</v>
      </c>
      <c r="N42" s="31">
        <f t="shared" si="13"/>
        <v>180879.52173913043</v>
      </c>
      <c r="O42" s="31">
        <f t="shared" si="13"/>
        <v>180879.52173913043</v>
      </c>
      <c r="P42" s="31">
        <f t="shared" si="13"/>
        <v>180879.52173913043</v>
      </c>
      <c r="Q42" s="31">
        <f t="shared" si="13"/>
        <v>180879.52173913043</v>
      </c>
      <c r="R42" s="31">
        <f t="shared" si="13"/>
        <v>180879.52173913043</v>
      </c>
      <c r="S42" s="31">
        <f t="shared" si="13"/>
        <v>180879.52173913043</v>
      </c>
      <c r="T42" s="31">
        <f t="shared" si="13"/>
        <v>180879.52173913043</v>
      </c>
      <c r="U42" s="31">
        <f t="shared" si="13"/>
        <v>180879.52173913043</v>
      </c>
      <c r="V42" s="31">
        <f t="shared" si="13"/>
        <v>180879.52173913043</v>
      </c>
      <c r="W42" s="31">
        <f t="shared" si="13"/>
        <v>180879.52173913043</v>
      </c>
      <c r="X42" s="31">
        <f t="shared" si="13"/>
        <v>180879.52173913043</v>
      </c>
      <c r="Y42" s="31">
        <f t="shared" si="13"/>
        <v>180879.52173913043</v>
      </c>
      <c r="Z42" s="31">
        <f t="shared" si="13"/>
        <v>180879.52173913043</v>
      </c>
      <c r="AA42" s="31">
        <f t="shared" si="13"/>
        <v>180879.52173913043</v>
      </c>
      <c r="AB42" s="31">
        <f t="shared" si="13"/>
        <v>180879.52173913043</v>
      </c>
      <c r="AC42" s="31">
        <f t="shared" si="13"/>
        <v>180879.52173913043</v>
      </c>
      <c r="AD42" s="31">
        <f t="shared" si="13"/>
        <v>180879.52173913043</v>
      </c>
      <c r="AE42" s="31">
        <f t="shared" si="13"/>
        <v>180879.52173913043</v>
      </c>
      <c r="AF42" s="31">
        <f t="shared" si="13"/>
        <v>180879.52173913043</v>
      </c>
      <c r="AG42" s="31">
        <f t="shared" si="13"/>
        <v>180879.52173913043</v>
      </c>
      <c r="AH42" s="31">
        <f t="shared" si="13"/>
        <v>180879.52173913043</v>
      </c>
      <c r="AI42" s="31">
        <f t="shared" si="13"/>
        <v>180879.52173913043</v>
      </c>
      <c r="AJ42" s="31">
        <f t="shared" si="13"/>
        <v>180879.52173913043</v>
      </c>
      <c r="AK42" s="31">
        <f t="shared" si="13"/>
        <v>180879.52173913043</v>
      </c>
      <c r="AL42" s="31">
        <f t="shared" si="13"/>
        <v>180879.52173913043</v>
      </c>
      <c r="AM42" s="31">
        <f t="shared" si="13"/>
        <v>180879.52173913043</v>
      </c>
      <c r="AN42" s="31">
        <f t="shared" si="13"/>
        <v>180879.52173913043</v>
      </c>
      <c r="AO42" s="31">
        <f t="shared" si="13"/>
        <v>180879.52173913043</v>
      </c>
      <c r="AP42" s="31">
        <f t="shared" si="13"/>
        <v>180879.52173913043</v>
      </c>
      <c r="AQ42" s="31">
        <f t="shared" si="13"/>
        <v>180879.52173913043</v>
      </c>
      <c r="AR42" s="31">
        <f t="shared" si="13"/>
        <v>180879.52173913043</v>
      </c>
      <c r="AS42" s="31">
        <f t="shared" si="13"/>
        <v>180879.52173913043</v>
      </c>
      <c r="AT42" s="31">
        <f t="shared" si="13"/>
        <v>180879.52173913043</v>
      </c>
      <c r="AU42" s="31">
        <f t="shared" si="13"/>
        <v>180879.52173913043</v>
      </c>
      <c r="AV42" s="33">
        <f>SUM(B42:AU42)</f>
        <v>8320458.0000000084</v>
      </c>
    </row>
    <row r="43" spans="1:48" x14ac:dyDescent="0.25">
      <c r="AV43" s="4"/>
    </row>
    <row r="46" spans="1:48" x14ac:dyDescent="0.25">
      <c r="A46" s="3" t="s">
        <v>150</v>
      </c>
      <c r="B46" s="4">
        <f>+AV42+X38+AB30+P21+AG8</f>
        <v>97320458</v>
      </c>
    </row>
  </sheetData>
  <mergeCells count="47">
    <mergeCell ref="M37:N37"/>
    <mergeCell ref="A24:E24"/>
    <mergeCell ref="A32:E32"/>
    <mergeCell ref="A40:D40"/>
    <mergeCell ref="U33:V33"/>
    <mergeCell ref="M34:N34"/>
    <mergeCell ref="M35:N35"/>
    <mergeCell ref="M36:N36"/>
    <mergeCell ref="D33:E33"/>
    <mergeCell ref="F33:G33"/>
    <mergeCell ref="J33:K33"/>
    <mergeCell ref="M33:N33"/>
    <mergeCell ref="Q33:R33"/>
    <mergeCell ref="AT25:AU25"/>
    <mergeCell ref="G25:J25"/>
    <mergeCell ref="K25:N25"/>
    <mergeCell ref="O25:P25"/>
    <mergeCell ref="Q25:S25"/>
    <mergeCell ref="T25:V25"/>
    <mergeCell ref="W25:AA25"/>
    <mergeCell ref="AC25:AD25"/>
    <mergeCell ref="AE25:AF25"/>
    <mergeCell ref="AL26:AM26"/>
    <mergeCell ref="AL25:AM25"/>
    <mergeCell ref="AP25:AQ25"/>
    <mergeCell ref="AI25:AJ25"/>
    <mergeCell ref="A3:E3"/>
    <mergeCell ref="A15:E15"/>
    <mergeCell ref="C25:F25"/>
    <mergeCell ref="AA4:AB4"/>
    <mergeCell ref="AC4:AD4"/>
    <mergeCell ref="C4:D4"/>
    <mergeCell ref="E4:F4"/>
    <mergeCell ref="G4:H4"/>
    <mergeCell ref="I4:J4"/>
    <mergeCell ref="K4:L4"/>
    <mergeCell ref="M4:N4"/>
    <mergeCell ref="N16:O16"/>
    <mergeCell ref="P4:Q4"/>
    <mergeCell ref="R4:T4"/>
    <mergeCell ref="U4:V4"/>
    <mergeCell ref="W4:X4"/>
    <mergeCell ref="C16:D16"/>
    <mergeCell ref="E16:F16"/>
    <mergeCell ref="G16:H16"/>
    <mergeCell ref="J16:K16"/>
    <mergeCell ref="L16:M16"/>
  </mergeCells>
  <conditionalFormatting sqref="C26:F26">
    <cfRule type="duplicateValues" dxfId="22" priority="6"/>
  </conditionalFormatting>
  <conditionalFormatting sqref="C26:AA26">
    <cfRule type="duplicateValues" dxfId="21" priority="5"/>
  </conditionalFormatting>
  <conditionalFormatting sqref="AB26">
    <cfRule type="duplicateValues" dxfId="20" priority="4"/>
  </conditionalFormatting>
  <conditionalFormatting sqref="AB26:AL26 AN26:AV26">
    <cfRule type="duplicateValues" dxfId="19" priority="3"/>
  </conditionalFormatting>
  <conditionalFormatting sqref="C34">
    <cfRule type="duplicateValues" dxfId="18" priority="2"/>
  </conditionalFormatting>
  <conditionalFormatting sqref="C34:M34 O34:W34">
    <cfRule type="duplicateValues" dxfId="1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F03E3-BCA9-4832-9A8C-92E344C4EC10}">
  <dimension ref="A1:I25"/>
  <sheetViews>
    <sheetView topLeftCell="A12" workbookViewId="0">
      <selection activeCell="C16" sqref="C16"/>
    </sheetView>
  </sheetViews>
  <sheetFormatPr baseColWidth="10" defaultRowHeight="15" x14ac:dyDescent="0.25"/>
  <cols>
    <col min="1" max="1" width="16.28515625" bestFit="1" customWidth="1"/>
    <col min="2" max="2" width="14.85546875" bestFit="1" customWidth="1"/>
    <col min="3" max="3" width="23.5703125" customWidth="1"/>
    <col min="6" max="6" width="15" customWidth="1"/>
    <col min="7" max="7" width="12.42578125" bestFit="1" customWidth="1"/>
    <col min="9" max="9" width="14.85546875" bestFit="1" customWidth="1"/>
  </cols>
  <sheetData>
    <row r="1" spans="1:9" ht="19.5" thickBot="1" x14ac:dyDescent="0.3">
      <c r="A1" s="154" t="s">
        <v>176</v>
      </c>
      <c r="B1" s="155"/>
      <c r="C1" s="155"/>
      <c r="D1" s="155"/>
      <c r="E1" s="155"/>
      <c r="F1" s="155"/>
      <c r="G1" s="155"/>
      <c r="H1" s="155"/>
      <c r="I1" s="156"/>
    </row>
    <row r="2" spans="1:9" ht="25.5" x14ac:dyDescent="0.25">
      <c r="A2" s="79" t="s">
        <v>175</v>
      </c>
      <c r="B2" s="80" t="s">
        <v>177</v>
      </c>
      <c r="D2" s="50"/>
      <c r="E2" s="50"/>
      <c r="F2" s="48"/>
      <c r="G2" s="48"/>
    </row>
    <row r="3" spans="1:9" ht="15.75" thickBot="1" x14ac:dyDescent="0.3">
      <c r="A3" s="67" t="s">
        <v>173</v>
      </c>
      <c r="B3" s="74">
        <v>14500000</v>
      </c>
      <c r="D3" s="48"/>
      <c r="E3" s="48"/>
      <c r="F3" s="48"/>
      <c r="G3" s="48"/>
    </row>
    <row r="4" spans="1:9" ht="25.5" x14ac:dyDescent="0.25">
      <c r="A4" s="56" t="s">
        <v>158</v>
      </c>
      <c r="B4" s="75" t="s">
        <v>159</v>
      </c>
      <c r="C4" s="81" t="s">
        <v>160</v>
      </c>
      <c r="D4" s="82" t="s">
        <v>161</v>
      </c>
      <c r="E4" s="82" t="s">
        <v>162</v>
      </c>
      <c r="F4" s="83" t="s">
        <v>163</v>
      </c>
      <c r="G4" s="83" t="s">
        <v>166</v>
      </c>
      <c r="H4" s="84" t="s">
        <v>164</v>
      </c>
      <c r="I4" s="85" t="s">
        <v>165</v>
      </c>
    </row>
    <row r="5" spans="1:9" ht="25.5" x14ac:dyDescent="0.25">
      <c r="A5" s="58">
        <v>1</v>
      </c>
      <c r="B5" s="76"/>
      <c r="C5" s="86" t="s">
        <v>179</v>
      </c>
      <c r="D5" s="51">
        <v>1</v>
      </c>
      <c r="E5" s="52" t="s">
        <v>152</v>
      </c>
      <c r="F5" s="53">
        <v>40460</v>
      </c>
      <c r="G5" s="53">
        <f t="shared" ref="G5:G10" si="0">+(F5*100)/80</f>
        <v>50575</v>
      </c>
      <c r="H5" s="54">
        <v>30</v>
      </c>
      <c r="I5" s="59">
        <f t="shared" ref="I5:I10" si="1">+H5*G5</f>
        <v>1517250</v>
      </c>
    </row>
    <row r="6" spans="1:9" ht="38.25" x14ac:dyDescent="0.25">
      <c r="A6" s="58">
        <v>2</v>
      </c>
      <c r="B6" s="76"/>
      <c r="C6" s="86" t="s">
        <v>180</v>
      </c>
      <c r="D6" s="51">
        <v>1</v>
      </c>
      <c r="E6" s="52" t="s">
        <v>152</v>
      </c>
      <c r="F6" s="53">
        <v>39270</v>
      </c>
      <c r="G6" s="53">
        <f t="shared" si="0"/>
        <v>49087.5</v>
      </c>
      <c r="H6" s="54">
        <v>30</v>
      </c>
      <c r="I6" s="59">
        <f t="shared" si="1"/>
        <v>1472625</v>
      </c>
    </row>
    <row r="7" spans="1:9" ht="51" x14ac:dyDescent="0.25">
      <c r="A7" s="58">
        <v>3</v>
      </c>
      <c r="B7" s="76"/>
      <c r="C7" s="86" t="s">
        <v>181</v>
      </c>
      <c r="D7" s="51">
        <v>1</v>
      </c>
      <c r="E7" s="52" t="s">
        <v>152</v>
      </c>
      <c r="F7" s="53">
        <v>29750</v>
      </c>
      <c r="G7" s="53">
        <f t="shared" si="0"/>
        <v>37187.5</v>
      </c>
      <c r="H7" s="54">
        <v>30</v>
      </c>
      <c r="I7" s="59">
        <f>+H7*G7</f>
        <v>1115625</v>
      </c>
    </row>
    <row r="8" spans="1:9" ht="25.5" x14ac:dyDescent="0.25">
      <c r="A8" s="58">
        <v>4</v>
      </c>
      <c r="B8" s="76"/>
      <c r="C8" s="86" t="s">
        <v>178</v>
      </c>
      <c r="D8" s="51">
        <v>1</v>
      </c>
      <c r="E8" s="52" t="s">
        <v>152</v>
      </c>
      <c r="F8" s="53">
        <v>204680</v>
      </c>
      <c r="G8" s="53">
        <f t="shared" si="0"/>
        <v>255850</v>
      </c>
      <c r="H8" s="54">
        <v>30</v>
      </c>
      <c r="I8" s="59">
        <f>+H8*G8</f>
        <v>7675500</v>
      </c>
    </row>
    <row r="9" spans="1:9" ht="25.5" x14ac:dyDescent="0.25">
      <c r="A9" s="58">
        <v>5</v>
      </c>
      <c r="B9" s="76"/>
      <c r="C9" s="86" t="s">
        <v>182</v>
      </c>
      <c r="D9" s="51">
        <v>1</v>
      </c>
      <c r="E9" s="52" t="s">
        <v>152</v>
      </c>
      <c r="F9" s="53">
        <v>44149</v>
      </c>
      <c r="G9" s="53">
        <f t="shared" si="0"/>
        <v>55186.25</v>
      </c>
      <c r="H9" s="54">
        <v>30</v>
      </c>
      <c r="I9" s="59">
        <f t="shared" si="1"/>
        <v>1655587.5</v>
      </c>
    </row>
    <row r="10" spans="1:9" ht="39" thickBot="1" x14ac:dyDescent="0.3">
      <c r="A10" s="77">
        <v>6</v>
      </c>
      <c r="B10" s="78"/>
      <c r="C10" s="10" t="s">
        <v>183</v>
      </c>
      <c r="D10" s="51">
        <v>1</v>
      </c>
      <c r="E10" s="87" t="s">
        <v>152</v>
      </c>
      <c r="F10" s="88">
        <v>17255</v>
      </c>
      <c r="G10" s="88">
        <f t="shared" si="0"/>
        <v>21568.75</v>
      </c>
      <c r="H10" s="89">
        <v>30</v>
      </c>
      <c r="I10" s="90">
        <f t="shared" si="1"/>
        <v>647062.5</v>
      </c>
    </row>
    <row r="11" spans="1:9" x14ac:dyDescent="0.25">
      <c r="A11" s="48"/>
      <c r="B11" s="48"/>
      <c r="C11" s="48"/>
      <c r="D11" s="48"/>
      <c r="E11" s="48"/>
      <c r="F11" s="48"/>
      <c r="G11" s="48"/>
      <c r="H11" s="48"/>
      <c r="I11" s="49">
        <f>SUM(I5:I10)</f>
        <v>14083650</v>
      </c>
    </row>
    <row r="12" spans="1:9" ht="15.75" thickBot="1" x14ac:dyDescent="0.3"/>
    <row r="13" spans="1:9" ht="25.5" x14ac:dyDescent="0.25">
      <c r="A13" s="72" t="s">
        <v>184</v>
      </c>
      <c r="B13" s="73" t="s">
        <v>177</v>
      </c>
      <c r="D13" s="50"/>
      <c r="E13" s="50"/>
      <c r="F13" s="48"/>
      <c r="G13" s="48"/>
    </row>
    <row r="14" spans="1:9" ht="15.75" thickBot="1" x14ac:dyDescent="0.3">
      <c r="A14" s="67" t="s">
        <v>173</v>
      </c>
      <c r="B14" s="74">
        <v>8700000</v>
      </c>
      <c r="D14" s="48"/>
      <c r="E14" s="48"/>
      <c r="F14" s="48"/>
      <c r="G14" s="48"/>
    </row>
    <row r="15" spans="1:9" ht="25.5" x14ac:dyDescent="0.25">
      <c r="A15" s="56" t="s">
        <v>158</v>
      </c>
      <c r="B15" s="95" t="s">
        <v>159</v>
      </c>
      <c r="C15" s="81" t="s">
        <v>160</v>
      </c>
      <c r="D15" s="82" t="s">
        <v>161</v>
      </c>
      <c r="E15" s="82" t="s">
        <v>162</v>
      </c>
      <c r="F15" s="83" t="s">
        <v>163</v>
      </c>
      <c r="G15" s="83" t="s">
        <v>166</v>
      </c>
      <c r="H15" s="84" t="s">
        <v>164</v>
      </c>
      <c r="I15" s="85" t="s">
        <v>165</v>
      </c>
    </row>
    <row r="16" spans="1:9" ht="25.5" x14ac:dyDescent="0.25">
      <c r="A16" s="58">
        <v>1</v>
      </c>
      <c r="B16" s="96">
        <v>50181708</v>
      </c>
      <c r="C16" s="86" t="s">
        <v>185</v>
      </c>
      <c r="D16" s="51">
        <v>1</v>
      </c>
      <c r="E16" s="52" t="s">
        <v>152</v>
      </c>
      <c r="F16" s="53">
        <v>29700</v>
      </c>
      <c r="G16" s="53">
        <f t="shared" ref="G16:G24" si="2">+(F16*100)/80</f>
        <v>37125</v>
      </c>
      <c r="H16" s="60">
        <v>30</v>
      </c>
      <c r="I16" s="91">
        <f t="shared" ref="I16:I17" si="3">+H16*G16</f>
        <v>1113750</v>
      </c>
    </row>
    <row r="17" spans="1:9" ht="25.5" x14ac:dyDescent="0.25">
      <c r="A17" s="58">
        <v>2</v>
      </c>
      <c r="B17" s="96">
        <v>12164502</v>
      </c>
      <c r="C17" s="86" t="s">
        <v>186</v>
      </c>
      <c r="D17" s="51">
        <v>1</v>
      </c>
      <c r="E17" s="52" t="s">
        <v>152</v>
      </c>
      <c r="F17" s="53">
        <v>25600</v>
      </c>
      <c r="G17" s="53">
        <f t="shared" si="2"/>
        <v>32000</v>
      </c>
      <c r="H17" s="60">
        <v>30</v>
      </c>
      <c r="I17" s="91">
        <f t="shared" si="3"/>
        <v>960000</v>
      </c>
    </row>
    <row r="18" spans="1:9" ht="25.5" x14ac:dyDescent="0.25">
      <c r="A18" s="58">
        <v>3</v>
      </c>
      <c r="B18" s="96">
        <v>12164502</v>
      </c>
      <c r="C18" s="86" t="s">
        <v>187</v>
      </c>
      <c r="D18" s="51">
        <v>1</v>
      </c>
      <c r="E18" s="52" t="s">
        <v>152</v>
      </c>
      <c r="F18" s="53">
        <v>16400</v>
      </c>
      <c r="G18" s="53">
        <f t="shared" si="2"/>
        <v>20500</v>
      </c>
      <c r="H18" s="60">
        <v>30</v>
      </c>
      <c r="I18" s="91">
        <f>+H18*G18</f>
        <v>615000</v>
      </c>
    </row>
    <row r="19" spans="1:9" ht="76.5" x14ac:dyDescent="0.25">
      <c r="A19" s="51">
        <v>4</v>
      </c>
      <c r="B19" s="97">
        <v>50201714</v>
      </c>
      <c r="C19" s="86" t="s">
        <v>188</v>
      </c>
      <c r="D19" s="51">
        <v>1</v>
      </c>
      <c r="E19" s="52" t="s">
        <v>152</v>
      </c>
      <c r="F19" s="53">
        <v>28700</v>
      </c>
      <c r="G19" s="53">
        <f t="shared" si="2"/>
        <v>35875</v>
      </c>
      <c r="H19" s="60">
        <v>30</v>
      </c>
      <c r="I19" s="91">
        <f>+H19*G19</f>
        <v>1076250</v>
      </c>
    </row>
    <row r="20" spans="1:9" ht="25.5" x14ac:dyDescent="0.25">
      <c r="A20" s="51">
        <v>5</v>
      </c>
      <c r="B20" s="97">
        <v>12164502</v>
      </c>
      <c r="C20" s="86" t="s">
        <v>189</v>
      </c>
      <c r="D20" s="51">
        <v>1</v>
      </c>
      <c r="E20" s="52" t="s">
        <v>152</v>
      </c>
      <c r="F20" s="53">
        <v>32800</v>
      </c>
      <c r="G20" s="53">
        <f t="shared" si="2"/>
        <v>41000</v>
      </c>
      <c r="H20" s="60">
        <v>30</v>
      </c>
      <c r="I20" s="91">
        <f t="shared" ref="I20:I21" si="4">+H20*G20</f>
        <v>1230000</v>
      </c>
    </row>
    <row r="21" spans="1:9" ht="25.5" x14ac:dyDescent="0.25">
      <c r="A21" s="51">
        <v>6</v>
      </c>
      <c r="B21" s="97">
        <v>12164502</v>
      </c>
      <c r="C21" s="86" t="s">
        <v>190</v>
      </c>
      <c r="D21" s="51">
        <v>1</v>
      </c>
      <c r="E21" s="52" t="s">
        <v>152</v>
      </c>
      <c r="F21" s="53">
        <v>32800</v>
      </c>
      <c r="G21" s="53">
        <f t="shared" si="2"/>
        <v>41000</v>
      </c>
      <c r="H21" s="60">
        <v>30</v>
      </c>
      <c r="I21" s="91">
        <f t="shared" si="4"/>
        <v>1230000</v>
      </c>
    </row>
    <row r="22" spans="1:9" ht="76.5" x14ac:dyDescent="0.25">
      <c r="A22" s="51"/>
      <c r="B22" s="97">
        <v>50327008</v>
      </c>
      <c r="C22" s="2" t="s">
        <v>193</v>
      </c>
      <c r="D22" s="51">
        <v>1</v>
      </c>
      <c r="E22" s="52" t="s">
        <v>152</v>
      </c>
      <c r="F22" s="53">
        <v>12900</v>
      </c>
      <c r="G22" s="53">
        <f t="shared" si="2"/>
        <v>16125</v>
      </c>
      <c r="H22" s="60">
        <v>30</v>
      </c>
      <c r="I22" s="91">
        <f t="shared" ref="I22" si="5">+H22*G22</f>
        <v>483750</v>
      </c>
    </row>
    <row r="23" spans="1:9" ht="38.25" x14ac:dyDescent="0.25">
      <c r="A23" s="60"/>
      <c r="B23" s="98">
        <v>12164502</v>
      </c>
      <c r="C23" s="2" t="s">
        <v>191</v>
      </c>
      <c r="D23" s="51">
        <v>1</v>
      </c>
      <c r="E23" s="60" t="s">
        <v>152</v>
      </c>
      <c r="F23" s="60">
        <v>32800</v>
      </c>
      <c r="G23" s="53">
        <f t="shared" si="2"/>
        <v>41000</v>
      </c>
      <c r="H23" s="60">
        <v>30</v>
      </c>
      <c r="I23" s="91">
        <f t="shared" ref="I23:I24" si="6">+H23*G23</f>
        <v>1230000</v>
      </c>
    </row>
    <row r="24" spans="1:9" ht="39" thickBot="1" x14ac:dyDescent="0.3">
      <c r="A24" s="94"/>
      <c r="B24" s="99">
        <v>41106222</v>
      </c>
      <c r="C24" s="92" t="s">
        <v>192</v>
      </c>
      <c r="D24" s="51">
        <v>1</v>
      </c>
      <c r="E24" s="100" t="s">
        <v>152</v>
      </c>
      <c r="F24" s="100">
        <v>14600</v>
      </c>
      <c r="G24" s="88">
        <f t="shared" si="2"/>
        <v>18250</v>
      </c>
      <c r="H24" s="60">
        <v>30</v>
      </c>
      <c r="I24" s="93">
        <f t="shared" si="6"/>
        <v>547500</v>
      </c>
    </row>
    <row r="25" spans="1:9" x14ac:dyDescent="0.25">
      <c r="I25" s="71">
        <f>SUM(I16:I24)</f>
        <v>8486250</v>
      </c>
    </row>
  </sheetData>
  <protectedRanges>
    <protectedRange algorithmName="SHA-512" hashValue="ZcgDdWytP7j86iYoZyM6VuI3AnIh7IIIrybCqVP+TnMV6+tzlvQ4C34+fYDE3dlQm3gKc1NYl/jTbYhC45OmKg==" saltValue="NZKPcUp1Y3L9jsEnJCEN3A==" spinCount="100000" sqref="H5:H10 H16:H24" name="Rango1"/>
  </protectedRanges>
  <mergeCells count="1">
    <mergeCell ref="A1:I1"/>
  </mergeCells>
  <conditionalFormatting sqref="C9">
    <cfRule type="duplicateValues" dxfId="16" priority="3"/>
  </conditionalFormatting>
  <conditionalFormatting sqref="C10 C5:C8">
    <cfRule type="duplicateValues" dxfId="15" priority="12"/>
  </conditionalFormatting>
  <conditionalFormatting sqref="C20">
    <cfRule type="duplicateValues" dxfId="14" priority="1"/>
  </conditionalFormatting>
  <conditionalFormatting sqref="C21:C22 C16:C19">
    <cfRule type="duplicateValues" dxfId="13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AC1C3-E35A-404E-BB21-BA500F311BCC}">
  <dimension ref="A1:J31"/>
  <sheetViews>
    <sheetView topLeftCell="A7" workbookViewId="0">
      <selection activeCell="H17" sqref="H17:H30"/>
    </sheetView>
  </sheetViews>
  <sheetFormatPr baseColWidth="10" defaultRowHeight="15" x14ac:dyDescent="0.25"/>
  <cols>
    <col min="1" max="1" width="14.85546875" bestFit="1" customWidth="1"/>
    <col min="2" max="2" width="11" bestFit="1" customWidth="1"/>
    <col min="3" max="3" width="28.7109375" style="16" customWidth="1"/>
    <col min="6" max="6" width="11.42578125" style="16"/>
    <col min="7" max="7" width="13.85546875" bestFit="1" customWidth="1"/>
    <col min="9" max="9" width="15.5703125" bestFit="1" customWidth="1"/>
  </cols>
  <sheetData>
    <row r="1" spans="1:9" ht="19.5" thickBot="1" x14ac:dyDescent="0.3">
      <c r="A1" s="157" t="s">
        <v>210</v>
      </c>
      <c r="B1" s="155"/>
      <c r="C1" s="155"/>
      <c r="D1" s="155"/>
      <c r="E1" s="155"/>
      <c r="F1" s="155"/>
      <c r="G1" s="155"/>
      <c r="H1" s="155"/>
      <c r="I1" s="156"/>
    </row>
    <row r="2" spans="1:9" ht="39" x14ac:dyDescent="0.25">
      <c r="A2" s="72" t="s">
        <v>134</v>
      </c>
      <c r="B2" s="103" t="s">
        <v>211</v>
      </c>
      <c r="D2" s="50"/>
      <c r="E2" s="50"/>
      <c r="F2" s="48"/>
      <c r="G2" s="48"/>
    </row>
    <row r="3" spans="1:9" ht="15.75" thickBot="1" x14ac:dyDescent="0.3">
      <c r="A3" s="104" t="s">
        <v>173</v>
      </c>
      <c r="B3" s="105">
        <v>5800000</v>
      </c>
      <c r="D3" s="48"/>
      <c r="E3" s="48"/>
      <c r="F3" s="48"/>
      <c r="G3" s="48"/>
    </row>
    <row r="4" spans="1:9" ht="25.5" x14ac:dyDescent="0.25">
      <c r="A4" s="127" t="s">
        <v>158</v>
      </c>
      <c r="B4" s="102" t="s">
        <v>159</v>
      </c>
      <c r="C4" s="81" t="s">
        <v>160</v>
      </c>
      <c r="D4" s="82" t="s">
        <v>161</v>
      </c>
      <c r="E4" s="82" t="s">
        <v>162</v>
      </c>
      <c r="F4" s="128" t="s">
        <v>163</v>
      </c>
      <c r="G4" s="128" t="s">
        <v>166</v>
      </c>
      <c r="H4" s="84" t="s">
        <v>164</v>
      </c>
      <c r="I4" s="85" t="s">
        <v>165</v>
      </c>
    </row>
    <row r="5" spans="1:9" ht="63.75" x14ac:dyDescent="0.25">
      <c r="A5" s="124">
        <v>1</v>
      </c>
      <c r="B5" s="163"/>
      <c r="C5" s="106" t="s">
        <v>212</v>
      </c>
      <c r="D5" s="164">
        <v>1</v>
      </c>
      <c r="E5" s="164" t="s">
        <v>205</v>
      </c>
      <c r="F5" s="164">
        <v>89188</v>
      </c>
      <c r="G5" s="129">
        <f>+(F5*100)/80</f>
        <v>111485</v>
      </c>
      <c r="H5" s="119">
        <v>13</v>
      </c>
      <c r="I5" s="130">
        <f t="shared" ref="I5:I11" si="0">+H5*G5</f>
        <v>1449305</v>
      </c>
    </row>
    <row r="6" spans="1:9" ht="38.25" x14ac:dyDescent="0.25">
      <c r="A6" s="124">
        <v>3</v>
      </c>
      <c r="B6" s="163"/>
      <c r="C6" s="164" t="s">
        <v>197</v>
      </c>
      <c r="D6" s="164">
        <v>1</v>
      </c>
      <c r="E6" s="164" t="s">
        <v>198</v>
      </c>
      <c r="F6" s="164">
        <v>68932</v>
      </c>
      <c r="G6" s="129">
        <f>+(F6*100)/80</f>
        <v>86165</v>
      </c>
      <c r="H6" s="119">
        <v>13</v>
      </c>
      <c r="I6" s="130">
        <f t="shared" si="0"/>
        <v>1120145</v>
      </c>
    </row>
    <row r="7" spans="1:9" x14ac:dyDescent="0.25">
      <c r="A7" s="3"/>
      <c r="B7" s="165"/>
      <c r="C7" s="164" t="s">
        <v>213</v>
      </c>
      <c r="D7" s="164">
        <v>1</v>
      </c>
      <c r="E7" s="164" t="s">
        <v>200</v>
      </c>
      <c r="F7" s="164">
        <v>49554</v>
      </c>
      <c r="G7" s="129">
        <f t="shared" ref="G7:G11" si="1">+(F7*100)/80</f>
        <v>61942.5</v>
      </c>
      <c r="H7" s="119">
        <v>13</v>
      </c>
      <c r="I7" s="130">
        <f t="shared" si="0"/>
        <v>805252.5</v>
      </c>
    </row>
    <row r="8" spans="1:9" ht="127.5" x14ac:dyDescent="0.25">
      <c r="A8" s="131"/>
      <c r="B8" s="166"/>
      <c r="C8" s="164" t="s">
        <v>203</v>
      </c>
      <c r="D8" s="164">
        <v>1</v>
      </c>
      <c r="E8" s="164" t="s">
        <v>200</v>
      </c>
      <c r="F8" s="164">
        <v>30310</v>
      </c>
      <c r="G8" s="129">
        <f t="shared" si="1"/>
        <v>37887.5</v>
      </c>
      <c r="H8" s="119">
        <v>13</v>
      </c>
      <c r="I8" s="130">
        <f t="shared" si="0"/>
        <v>492537.5</v>
      </c>
    </row>
    <row r="9" spans="1:9" ht="38.25" x14ac:dyDescent="0.25">
      <c r="A9" s="131"/>
      <c r="B9" s="166"/>
      <c r="C9" s="164" t="s">
        <v>207</v>
      </c>
      <c r="D9" s="164">
        <v>1</v>
      </c>
      <c r="E9" s="164" t="s">
        <v>198</v>
      </c>
      <c r="F9" s="164">
        <v>62340</v>
      </c>
      <c r="G9" s="129">
        <f t="shared" si="1"/>
        <v>77925</v>
      </c>
      <c r="H9" s="119">
        <v>13</v>
      </c>
      <c r="I9" s="130">
        <f t="shared" si="0"/>
        <v>1013025</v>
      </c>
    </row>
    <row r="10" spans="1:9" ht="89.25" x14ac:dyDescent="0.25">
      <c r="A10" s="131"/>
      <c r="B10" s="166"/>
      <c r="C10" s="164" t="s">
        <v>208</v>
      </c>
      <c r="D10" s="164">
        <v>1</v>
      </c>
      <c r="E10" s="164" t="s">
        <v>198</v>
      </c>
      <c r="F10" s="164">
        <v>33112</v>
      </c>
      <c r="G10" s="129">
        <f t="shared" si="1"/>
        <v>41390</v>
      </c>
      <c r="H10" s="119">
        <v>13</v>
      </c>
      <c r="I10" s="130">
        <f t="shared" si="0"/>
        <v>538070</v>
      </c>
    </row>
    <row r="11" spans="1:9" ht="89.25" x14ac:dyDescent="0.25">
      <c r="A11" s="131"/>
      <c r="B11" s="166"/>
      <c r="C11" s="164" t="s">
        <v>209</v>
      </c>
      <c r="D11" s="164">
        <v>1</v>
      </c>
      <c r="E11" s="164" t="s">
        <v>205</v>
      </c>
      <c r="F11" s="164">
        <v>34288</v>
      </c>
      <c r="G11" s="129">
        <f t="shared" si="1"/>
        <v>42860</v>
      </c>
      <c r="H11" s="119">
        <v>13</v>
      </c>
      <c r="I11" s="130">
        <f t="shared" si="0"/>
        <v>557180</v>
      </c>
    </row>
    <row r="12" spans="1:9" x14ac:dyDescent="0.25">
      <c r="G12" s="53">
        <f>SUM(G5:G11)</f>
        <v>459655</v>
      </c>
      <c r="I12" s="71">
        <f>SUM(I5:I11)</f>
        <v>5975515</v>
      </c>
    </row>
    <row r="13" spans="1:9" ht="15.75" thickBot="1" x14ac:dyDescent="0.3"/>
    <row r="14" spans="1:9" ht="39" x14ac:dyDescent="0.25">
      <c r="A14" s="72" t="s">
        <v>216</v>
      </c>
      <c r="B14" s="103" t="s">
        <v>211</v>
      </c>
      <c r="C14"/>
      <c r="D14" s="50"/>
      <c r="E14" s="50"/>
      <c r="F14" s="48"/>
      <c r="G14" s="48"/>
    </row>
    <row r="15" spans="1:9" ht="15.75" thickBot="1" x14ac:dyDescent="0.3">
      <c r="A15" s="104" t="s">
        <v>173</v>
      </c>
      <c r="B15" s="105">
        <v>414655</v>
      </c>
      <c r="C15"/>
      <c r="D15" s="48"/>
      <c r="E15" s="48"/>
      <c r="F15" s="48"/>
      <c r="G15" s="48"/>
    </row>
    <row r="16" spans="1:9" ht="25.5" x14ac:dyDescent="0.25">
      <c r="A16" s="101" t="s">
        <v>158</v>
      </c>
      <c r="B16" s="117" t="s">
        <v>159</v>
      </c>
      <c r="C16" s="121" t="s">
        <v>160</v>
      </c>
      <c r="D16" s="121" t="s">
        <v>161</v>
      </c>
      <c r="E16" s="121" t="s">
        <v>162</v>
      </c>
      <c r="F16" s="122" t="s">
        <v>163</v>
      </c>
      <c r="G16" s="122" t="s">
        <v>166</v>
      </c>
      <c r="H16" s="123" t="s">
        <v>164</v>
      </c>
      <c r="I16" s="123" t="s">
        <v>165</v>
      </c>
    </row>
    <row r="17" spans="1:10" x14ac:dyDescent="0.25">
      <c r="A17" s="58">
        <v>1</v>
      </c>
      <c r="B17" s="96"/>
      <c r="C17" s="125" t="s">
        <v>217</v>
      </c>
      <c r="D17" s="60">
        <v>1</v>
      </c>
      <c r="E17" s="60" t="s">
        <v>231</v>
      </c>
      <c r="F17" s="126">
        <v>8403.36</v>
      </c>
      <c r="G17" s="63">
        <f>+(F17*100)/80</f>
        <v>10504.2</v>
      </c>
      <c r="H17" s="54">
        <v>13</v>
      </c>
      <c r="I17" s="111">
        <f t="shared" ref="I17:I18" si="2">+H17*G17</f>
        <v>136554.6</v>
      </c>
    </row>
    <row r="18" spans="1:10" x14ac:dyDescent="0.25">
      <c r="A18" s="58">
        <v>2</v>
      </c>
      <c r="B18" s="96"/>
      <c r="C18" s="125" t="s">
        <v>218</v>
      </c>
      <c r="D18" s="60">
        <v>1</v>
      </c>
      <c r="E18" s="60" t="s">
        <v>231</v>
      </c>
      <c r="F18" s="126">
        <v>9495.7999999999993</v>
      </c>
      <c r="G18" s="63">
        <f t="shared" ref="G18:G30" si="3">+(F18*100)/80</f>
        <v>11869.749999999998</v>
      </c>
      <c r="H18" s="54">
        <v>13</v>
      </c>
      <c r="I18" s="111">
        <f t="shared" si="2"/>
        <v>154306.74999999997</v>
      </c>
    </row>
    <row r="19" spans="1:10" x14ac:dyDescent="0.25">
      <c r="A19" s="58">
        <v>3</v>
      </c>
      <c r="B19" s="96"/>
      <c r="C19" s="125" t="s">
        <v>219</v>
      </c>
      <c r="D19" s="60">
        <v>1</v>
      </c>
      <c r="E19" s="60" t="s">
        <v>231</v>
      </c>
      <c r="F19" s="126">
        <v>4201.68</v>
      </c>
      <c r="G19" s="63">
        <f t="shared" si="3"/>
        <v>5252.1</v>
      </c>
      <c r="H19" s="54">
        <v>13</v>
      </c>
      <c r="I19" s="111">
        <f>+H19*G19</f>
        <v>68277.3</v>
      </c>
    </row>
    <row r="20" spans="1:10" x14ac:dyDescent="0.25">
      <c r="A20" s="58">
        <v>5</v>
      </c>
      <c r="B20" s="96"/>
      <c r="C20" s="125" t="s">
        <v>220</v>
      </c>
      <c r="D20" s="60">
        <v>1</v>
      </c>
      <c r="E20" s="60" t="s">
        <v>231</v>
      </c>
      <c r="F20" s="126">
        <v>3000</v>
      </c>
      <c r="G20" s="63">
        <f t="shared" si="3"/>
        <v>3750</v>
      </c>
      <c r="H20" s="54">
        <v>13</v>
      </c>
      <c r="I20" s="111">
        <f>+H20*G20</f>
        <v>48750</v>
      </c>
    </row>
    <row r="21" spans="1:10" x14ac:dyDescent="0.25">
      <c r="A21" s="16"/>
      <c r="B21" s="16"/>
      <c r="C21" s="125" t="s">
        <v>221</v>
      </c>
      <c r="D21" s="60">
        <v>1</v>
      </c>
      <c r="E21" s="60" t="s">
        <v>231</v>
      </c>
      <c r="F21" s="126">
        <v>19714.29</v>
      </c>
      <c r="G21" s="63">
        <f t="shared" si="3"/>
        <v>24642.862499999999</v>
      </c>
      <c r="H21" s="54">
        <v>26</v>
      </c>
      <c r="I21" s="111">
        <f t="shared" ref="I21:I30" si="4">+H21*G21</f>
        <v>640714.42499999993</v>
      </c>
    </row>
    <row r="22" spans="1:10" x14ac:dyDescent="0.25">
      <c r="A22" s="16"/>
      <c r="B22" s="16"/>
      <c r="C22" s="125" t="s">
        <v>222</v>
      </c>
      <c r="D22" s="60">
        <v>1</v>
      </c>
      <c r="E22" s="60" t="s">
        <v>231</v>
      </c>
      <c r="F22" s="126">
        <v>16190.48</v>
      </c>
      <c r="G22" s="63">
        <f t="shared" si="3"/>
        <v>20238.099999999999</v>
      </c>
      <c r="H22" s="54">
        <v>13</v>
      </c>
      <c r="I22" s="111">
        <f t="shared" si="4"/>
        <v>263095.3</v>
      </c>
    </row>
    <row r="23" spans="1:10" x14ac:dyDescent="0.25">
      <c r="A23" s="16"/>
      <c r="B23" s="16"/>
      <c r="C23" s="125" t="s">
        <v>223</v>
      </c>
      <c r="D23" s="60">
        <v>1</v>
      </c>
      <c r="E23" s="60" t="s">
        <v>231</v>
      </c>
      <c r="F23" s="126">
        <v>14761.9</v>
      </c>
      <c r="G23" s="63">
        <f t="shared" si="3"/>
        <v>18452.375</v>
      </c>
      <c r="H23" s="54">
        <v>13</v>
      </c>
      <c r="I23" s="111">
        <f t="shared" si="4"/>
        <v>239880.875</v>
      </c>
    </row>
    <row r="24" spans="1:10" x14ac:dyDescent="0.25">
      <c r="C24" s="125" t="s">
        <v>224</v>
      </c>
      <c r="D24" s="60">
        <v>1</v>
      </c>
      <c r="E24" s="60" t="s">
        <v>231</v>
      </c>
      <c r="F24" s="126">
        <v>17394.96</v>
      </c>
      <c r="G24" s="63">
        <f t="shared" si="3"/>
        <v>21743.7</v>
      </c>
      <c r="H24" s="54">
        <v>13</v>
      </c>
      <c r="I24" s="111">
        <f t="shared" si="4"/>
        <v>282668.10000000003</v>
      </c>
    </row>
    <row r="25" spans="1:10" x14ac:dyDescent="0.25">
      <c r="C25" s="125" t="s">
        <v>225</v>
      </c>
      <c r="D25" s="60">
        <v>1</v>
      </c>
      <c r="E25" s="60" t="s">
        <v>231</v>
      </c>
      <c r="F25" s="126">
        <v>23809.52</v>
      </c>
      <c r="G25" s="63">
        <f t="shared" si="3"/>
        <v>29761.9</v>
      </c>
      <c r="H25" s="54">
        <v>26</v>
      </c>
      <c r="I25" s="111">
        <f t="shared" si="4"/>
        <v>773809.4</v>
      </c>
    </row>
    <row r="26" spans="1:10" x14ac:dyDescent="0.25">
      <c r="C26" s="125" t="s">
        <v>226</v>
      </c>
      <c r="D26" s="60">
        <v>1</v>
      </c>
      <c r="E26" s="60" t="s">
        <v>231</v>
      </c>
      <c r="F26" s="126">
        <v>82352.94</v>
      </c>
      <c r="G26" s="63">
        <f t="shared" si="3"/>
        <v>102941.175</v>
      </c>
      <c r="H26" s="54">
        <v>13</v>
      </c>
      <c r="I26" s="111">
        <f t="shared" si="4"/>
        <v>1338235.2750000001</v>
      </c>
    </row>
    <row r="27" spans="1:10" x14ac:dyDescent="0.25">
      <c r="C27" s="125" t="s">
        <v>227</v>
      </c>
      <c r="D27" s="60">
        <v>1</v>
      </c>
      <c r="E27" s="60" t="s">
        <v>231</v>
      </c>
      <c r="F27" s="126">
        <v>14285.71</v>
      </c>
      <c r="G27" s="63">
        <f t="shared" si="3"/>
        <v>17857.137500000001</v>
      </c>
      <c r="H27" s="54">
        <v>13</v>
      </c>
      <c r="I27" s="111">
        <f t="shared" si="4"/>
        <v>232142.78750000001</v>
      </c>
    </row>
    <row r="28" spans="1:10" x14ac:dyDescent="0.25">
      <c r="C28" s="125" t="s">
        <v>228</v>
      </c>
      <c r="D28" s="60">
        <v>1</v>
      </c>
      <c r="E28" s="60" t="s">
        <v>231</v>
      </c>
      <c r="F28" s="126">
        <v>40952.379999999997</v>
      </c>
      <c r="G28" s="63">
        <f t="shared" si="3"/>
        <v>51190.474999999991</v>
      </c>
      <c r="H28" s="54">
        <v>13</v>
      </c>
      <c r="I28" s="111">
        <f t="shared" si="4"/>
        <v>665476.17499999993</v>
      </c>
    </row>
    <row r="29" spans="1:10" x14ac:dyDescent="0.25">
      <c r="C29" s="125" t="s">
        <v>229</v>
      </c>
      <c r="D29" s="60">
        <v>1</v>
      </c>
      <c r="E29" s="60" t="s">
        <v>231</v>
      </c>
      <c r="F29" s="126">
        <v>12605.04</v>
      </c>
      <c r="G29" s="63">
        <f t="shared" si="3"/>
        <v>15756.3</v>
      </c>
      <c r="H29" s="54">
        <v>13</v>
      </c>
      <c r="I29" s="111">
        <f t="shared" si="4"/>
        <v>204831.9</v>
      </c>
    </row>
    <row r="30" spans="1:10" x14ac:dyDescent="0.25">
      <c r="C30" s="125" t="s">
        <v>230</v>
      </c>
      <c r="D30" s="60">
        <v>1</v>
      </c>
      <c r="E30" s="60" t="s">
        <v>231</v>
      </c>
      <c r="F30" s="126">
        <v>18907.560000000001</v>
      </c>
      <c r="G30" s="63">
        <f t="shared" si="3"/>
        <v>23634.450000000004</v>
      </c>
      <c r="H30" s="54">
        <v>13</v>
      </c>
      <c r="I30" s="111">
        <f t="shared" si="4"/>
        <v>307247.85000000003</v>
      </c>
    </row>
    <row r="31" spans="1:10" x14ac:dyDescent="0.25">
      <c r="C31"/>
      <c r="F31"/>
      <c r="G31" s="71">
        <f>SUM(G17:G30)</f>
        <v>357594.52499999997</v>
      </c>
      <c r="I31" s="71">
        <f>SUM(I17:I30)</f>
        <v>5355990.7375000007</v>
      </c>
      <c r="J31">
        <v>5379978.8249999993</v>
      </c>
    </row>
  </sheetData>
  <protectedRanges>
    <protectedRange algorithmName="SHA-512" hashValue="ZcgDdWytP7j86iYoZyM6VuI3AnIh7IIIrybCqVP+TnMV6+tzlvQ4C34+fYDE3dlQm3gKc1NYl/jTbYhC45OmKg==" saltValue="NZKPcUp1Y3L9jsEnJCEN3A==" spinCount="100000" sqref="H5:H11" name="Rango1"/>
    <protectedRange algorithmName="SHA-512" hashValue="ZcgDdWytP7j86iYoZyM6VuI3AnIh7IIIrybCqVP+TnMV6+tzlvQ4C34+fYDE3dlQm3gKc1NYl/jTbYhC45OmKg==" saltValue="NZKPcUp1Y3L9jsEnJCEN3A==" spinCount="100000" sqref="H17:H30" name="Rango1_1"/>
  </protectedRanges>
  <mergeCells count="1">
    <mergeCell ref="A1:I1"/>
  </mergeCells>
  <conditionalFormatting sqref="C5:C6">
    <cfRule type="duplicateValues" dxfId="12" priority="17"/>
  </conditionalFormatting>
  <conditionalFormatting sqref="C20">
    <cfRule type="duplicateValues" dxfId="11" priority="1"/>
  </conditionalFormatting>
  <conditionalFormatting sqref="C17:C19">
    <cfRule type="duplicateValues" dxfId="1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2CB8-C695-454B-B8F8-721B8E6680AF}">
  <dimension ref="A1:J46"/>
  <sheetViews>
    <sheetView topLeftCell="A11" zoomScale="90" zoomScaleNormal="90" workbookViewId="0">
      <selection activeCell="C42" sqref="C42"/>
    </sheetView>
  </sheetViews>
  <sheetFormatPr baseColWidth="10" defaultRowHeight="15" x14ac:dyDescent="0.25"/>
  <cols>
    <col min="1" max="1" width="16.28515625" bestFit="1" customWidth="1"/>
    <col min="2" max="2" width="21.7109375" customWidth="1"/>
    <col min="3" max="3" width="24.42578125" customWidth="1"/>
    <col min="6" max="6" width="18.140625" bestFit="1" customWidth="1"/>
    <col min="7" max="7" width="13.85546875" bestFit="1" customWidth="1"/>
    <col min="9" max="9" width="16.42578125" bestFit="1" customWidth="1"/>
  </cols>
  <sheetData>
    <row r="1" spans="1:10" ht="19.5" thickBot="1" x14ac:dyDescent="0.3">
      <c r="A1" s="157" t="s">
        <v>214</v>
      </c>
      <c r="B1" s="155"/>
      <c r="C1" s="155"/>
      <c r="D1" s="155"/>
      <c r="E1" s="155"/>
      <c r="F1" s="155"/>
      <c r="G1" s="155"/>
      <c r="H1" s="155"/>
      <c r="I1" s="156"/>
    </row>
    <row r="2" spans="1:10" ht="37.5" x14ac:dyDescent="0.25">
      <c r="A2" s="72" t="s">
        <v>134</v>
      </c>
      <c r="B2" s="103" t="s">
        <v>215</v>
      </c>
      <c r="C2" s="16"/>
      <c r="D2" s="50"/>
      <c r="E2" s="50"/>
      <c r="F2" s="48"/>
      <c r="G2" s="48"/>
    </row>
    <row r="3" spans="1:10" x14ac:dyDescent="0.25">
      <c r="A3" s="107" t="s">
        <v>173</v>
      </c>
      <c r="B3" s="108">
        <v>11000000</v>
      </c>
      <c r="C3" s="16"/>
      <c r="D3" s="48"/>
      <c r="E3" s="48"/>
      <c r="F3" s="48"/>
      <c r="G3" s="48"/>
    </row>
    <row r="4" spans="1:10" ht="25.5" x14ac:dyDescent="0.25">
      <c r="A4" s="110" t="s">
        <v>158</v>
      </c>
      <c r="B4" s="46" t="s">
        <v>159</v>
      </c>
      <c r="C4" s="121" t="s">
        <v>160</v>
      </c>
      <c r="D4" s="121" t="s">
        <v>161</v>
      </c>
      <c r="E4" s="121" t="s">
        <v>162</v>
      </c>
      <c r="F4" s="62" t="s">
        <v>163</v>
      </c>
      <c r="G4" s="62" t="s">
        <v>166</v>
      </c>
      <c r="H4" s="47" t="s">
        <v>164</v>
      </c>
      <c r="I4" s="47" t="s">
        <v>165</v>
      </c>
    </row>
    <row r="5" spans="1:10" ht="70.5" customHeight="1" x14ac:dyDescent="0.25">
      <c r="A5" s="51">
        <v>1</v>
      </c>
      <c r="B5" s="51"/>
      <c r="C5" s="2" t="s">
        <v>212</v>
      </c>
      <c r="D5" s="60">
        <v>1</v>
      </c>
      <c r="E5" s="60" t="s">
        <v>205</v>
      </c>
      <c r="F5" s="60">
        <v>89188</v>
      </c>
      <c r="G5" s="63">
        <f>+(F5*100)/80</f>
        <v>111485</v>
      </c>
      <c r="H5" s="54">
        <v>24</v>
      </c>
      <c r="I5" s="111">
        <f t="shared" ref="I5:I11" si="0">+H5*G5</f>
        <v>2675640</v>
      </c>
      <c r="J5" t="s">
        <v>232</v>
      </c>
    </row>
    <row r="6" spans="1:10" ht="57" customHeight="1" x14ac:dyDescent="0.25">
      <c r="A6" s="51">
        <v>2</v>
      </c>
      <c r="B6" s="51"/>
      <c r="C6" s="2" t="s">
        <v>197</v>
      </c>
      <c r="D6" s="60">
        <v>1</v>
      </c>
      <c r="E6" s="60" t="s">
        <v>198</v>
      </c>
      <c r="F6" s="60">
        <v>68932</v>
      </c>
      <c r="G6" s="63">
        <f>+(F6*100)/80</f>
        <v>86165</v>
      </c>
      <c r="H6" s="54">
        <v>24</v>
      </c>
      <c r="I6" s="111">
        <f t="shared" si="0"/>
        <v>2067960</v>
      </c>
    </row>
    <row r="7" spans="1:10" ht="25.5" x14ac:dyDescent="0.25">
      <c r="A7" s="60">
        <v>3</v>
      </c>
      <c r="B7" s="60"/>
      <c r="C7" s="2" t="s">
        <v>213</v>
      </c>
      <c r="D7" s="60">
        <v>1</v>
      </c>
      <c r="E7" s="60" t="s">
        <v>200</v>
      </c>
      <c r="F7" s="60">
        <v>49554</v>
      </c>
      <c r="G7" s="63">
        <f t="shared" ref="G7:G11" si="1">+(F7*100)/80</f>
        <v>61942.5</v>
      </c>
      <c r="H7" s="54">
        <v>24</v>
      </c>
      <c r="I7" s="111">
        <f t="shared" si="0"/>
        <v>1486620</v>
      </c>
    </row>
    <row r="8" spans="1:10" ht="153" x14ac:dyDescent="0.25">
      <c r="A8" s="51">
        <v>4</v>
      </c>
      <c r="B8" s="112"/>
      <c r="C8" s="2" t="s">
        <v>203</v>
      </c>
      <c r="D8" s="60">
        <v>1</v>
      </c>
      <c r="E8" s="60" t="s">
        <v>200</v>
      </c>
      <c r="F8" s="60">
        <v>30310</v>
      </c>
      <c r="G8" s="63">
        <f t="shared" si="1"/>
        <v>37887.5</v>
      </c>
      <c r="H8" s="54">
        <v>24</v>
      </c>
      <c r="I8" s="111">
        <f t="shared" si="0"/>
        <v>909300</v>
      </c>
    </row>
    <row r="9" spans="1:10" ht="27" customHeight="1" x14ac:dyDescent="0.25">
      <c r="A9" s="60">
        <v>6</v>
      </c>
      <c r="B9" s="112"/>
      <c r="C9" s="2" t="s">
        <v>207</v>
      </c>
      <c r="D9" s="60">
        <v>1</v>
      </c>
      <c r="E9" s="60" t="s">
        <v>198</v>
      </c>
      <c r="F9" s="60">
        <v>62340</v>
      </c>
      <c r="G9" s="63">
        <f t="shared" si="1"/>
        <v>77925</v>
      </c>
      <c r="H9" s="54">
        <v>24</v>
      </c>
      <c r="I9" s="111">
        <f t="shared" si="0"/>
        <v>1870200</v>
      </c>
    </row>
    <row r="10" spans="1:10" ht="111.75" customHeight="1" x14ac:dyDescent="0.25">
      <c r="A10" s="51">
        <v>7</v>
      </c>
      <c r="B10" s="112"/>
      <c r="C10" s="2" t="s">
        <v>208</v>
      </c>
      <c r="D10" s="60">
        <v>1</v>
      </c>
      <c r="E10" s="60" t="s">
        <v>198</v>
      </c>
      <c r="F10" s="60">
        <v>33112</v>
      </c>
      <c r="G10" s="63">
        <f t="shared" si="1"/>
        <v>41390</v>
      </c>
      <c r="H10" s="54">
        <v>24</v>
      </c>
      <c r="I10" s="111">
        <f t="shared" si="0"/>
        <v>993360</v>
      </c>
    </row>
    <row r="11" spans="1:10" ht="113.25" customHeight="1" x14ac:dyDescent="0.25">
      <c r="A11" s="51">
        <v>8</v>
      </c>
      <c r="B11" s="112"/>
      <c r="C11" s="2" t="s">
        <v>209</v>
      </c>
      <c r="D11" s="60">
        <v>1</v>
      </c>
      <c r="E11" s="60" t="s">
        <v>205</v>
      </c>
      <c r="F11" s="60">
        <v>34288</v>
      </c>
      <c r="G11" s="63">
        <f t="shared" si="1"/>
        <v>42860</v>
      </c>
      <c r="H11" s="54">
        <v>24</v>
      </c>
      <c r="I11" s="111">
        <f t="shared" si="0"/>
        <v>1028640</v>
      </c>
    </row>
    <row r="12" spans="1:10" x14ac:dyDescent="0.25">
      <c r="C12" s="16"/>
      <c r="F12" s="16"/>
      <c r="G12" s="109">
        <f>SUM(G5:G11)</f>
        <v>459655</v>
      </c>
      <c r="I12" s="71">
        <f>SUM(I5:I11)</f>
        <v>11031720</v>
      </c>
    </row>
    <row r="13" spans="1:10" ht="15.75" thickBot="1" x14ac:dyDescent="0.3"/>
    <row r="14" spans="1:10" ht="18.75" x14ac:dyDescent="0.25">
      <c r="A14" s="72" t="s">
        <v>216</v>
      </c>
      <c r="B14" s="103" t="s">
        <v>215</v>
      </c>
      <c r="D14" s="50"/>
      <c r="E14" s="50"/>
      <c r="F14" s="48"/>
      <c r="G14" s="48"/>
    </row>
    <row r="15" spans="1:10" ht="15.75" thickBot="1" x14ac:dyDescent="0.3">
      <c r="A15" s="104" t="s">
        <v>173</v>
      </c>
      <c r="B15" s="105">
        <v>414655</v>
      </c>
      <c r="D15" s="48"/>
      <c r="E15" s="48"/>
      <c r="F15" s="48"/>
      <c r="G15" s="48"/>
    </row>
    <row r="16" spans="1:10" x14ac:dyDescent="0.25">
      <c r="A16" s="101" t="s">
        <v>158</v>
      </c>
      <c r="B16" s="137" t="s">
        <v>159</v>
      </c>
      <c r="C16" s="138" t="s">
        <v>160</v>
      </c>
      <c r="D16" s="138" t="s">
        <v>161</v>
      </c>
      <c r="E16" s="138" t="s">
        <v>162</v>
      </c>
      <c r="F16" s="62" t="s">
        <v>163</v>
      </c>
      <c r="G16" s="62" t="s">
        <v>166</v>
      </c>
      <c r="H16" s="139" t="s">
        <v>164</v>
      </c>
      <c r="I16" s="139" t="s">
        <v>165</v>
      </c>
    </row>
    <row r="17" spans="1:9" x14ac:dyDescent="0.25">
      <c r="A17" s="58">
        <v>1</v>
      </c>
      <c r="B17" s="96"/>
      <c r="C17" s="125" t="s">
        <v>217</v>
      </c>
      <c r="D17" s="60">
        <v>1</v>
      </c>
      <c r="E17" s="60" t="s">
        <v>231</v>
      </c>
      <c r="F17" s="126">
        <v>8403.36</v>
      </c>
      <c r="G17" s="63">
        <f>+(F17*100)/80</f>
        <v>10504.2</v>
      </c>
      <c r="H17" s="54">
        <v>25</v>
      </c>
      <c r="I17" s="111">
        <f t="shared" ref="I17:I18" si="2">+H17*G17</f>
        <v>262605</v>
      </c>
    </row>
    <row r="18" spans="1:9" x14ac:dyDescent="0.25">
      <c r="A18" s="58">
        <v>2</v>
      </c>
      <c r="B18" s="96"/>
      <c r="C18" s="125" t="s">
        <v>218</v>
      </c>
      <c r="D18" s="60">
        <v>1</v>
      </c>
      <c r="E18" s="60" t="s">
        <v>231</v>
      </c>
      <c r="F18" s="126">
        <v>9495.7999999999993</v>
      </c>
      <c r="G18" s="63">
        <f t="shared" ref="G18:G30" si="3">+(F18*100)/80</f>
        <v>11869.749999999998</v>
      </c>
      <c r="H18" s="54">
        <v>25</v>
      </c>
      <c r="I18" s="111">
        <f t="shared" si="2"/>
        <v>296743.74999999994</v>
      </c>
    </row>
    <row r="19" spans="1:9" x14ac:dyDescent="0.25">
      <c r="A19" s="58">
        <v>3</v>
      </c>
      <c r="B19" s="96"/>
      <c r="C19" s="125" t="s">
        <v>219</v>
      </c>
      <c r="D19" s="60">
        <v>1</v>
      </c>
      <c r="E19" s="60" t="s">
        <v>231</v>
      </c>
      <c r="F19" s="126">
        <v>4201.68</v>
      </c>
      <c r="G19" s="63">
        <f t="shared" si="3"/>
        <v>5252.1</v>
      </c>
      <c r="H19" s="54">
        <v>25</v>
      </c>
      <c r="I19" s="111">
        <f>+H19*G19</f>
        <v>131302.5</v>
      </c>
    </row>
    <row r="20" spans="1:9" x14ac:dyDescent="0.25">
      <c r="A20" s="58">
        <v>5</v>
      </c>
      <c r="B20" s="96"/>
      <c r="C20" s="125" t="s">
        <v>220</v>
      </c>
      <c r="D20" s="60">
        <v>1</v>
      </c>
      <c r="E20" s="60" t="s">
        <v>231</v>
      </c>
      <c r="F20" s="126">
        <v>3000</v>
      </c>
      <c r="G20" s="63">
        <f t="shared" si="3"/>
        <v>3750</v>
      </c>
      <c r="H20" s="54">
        <v>25</v>
      </c>
      <c r="I20" s="111">
        <f>+H20*G20</f>
        <v>93750</v>
      </c>
    </row>
    <row r="21" spans="1:9" x14ac:dyDescent="0.25">
      <c r="A21" s="16"/>
      <c r="B21" s="16"/>
      <c r="C21" s="125" t="s">
        <v>221</v>
      </c>
      <c r="D21" s="60">
        <v>1</v>
      </c>
      <c r="E21" s="60" t="s">
        <v>231</v>
      </c>
      <c r="F21" s="126">
        <v>19714.29</v>
      </c>
      <c r="G21" s="63">
        <f t="shared" si="3"/>
        <v>24642.862499999999</v>
      </c>
      <c r="H21" s="54">
        <v>50</v>
      </c>
      <c r="I21" s="111">
        <f t="shared" ref="I21:I30" si="4">+H21*G21</f>
        <v>1232143.125</v>
      </c>
    </row>
    <row r="22" spans="1:9" x14ac:dyDescent="0.25">
      <c r="A22" s="16"/>
      <c r="B22" s="16"/>
      <c r="C22" s="125" t="s">
        <v>222</v>
      </c>
      <c r="D22" s="60">
        <v>1</v>
      </c>
      <c r="E22" s="60" t="s">
        <v>231</v>
      </c>
      <c r="F22" s="126">
        <v>16190.48</v>
      </c>
      <c r="G22" s="63">
        <f t="shared" si="3"/>
        <v>20238.099999999999</v>
      </c>
      <c r="H22" s="54">
        <v>25</v>
      </c>
      <c r="I22" s="111">
        <f t="shared" si="4"/>
        <v>505952.49999999994</v>
      </c>
    </row>
    <row r="23" spans="1:9" x14ac:dyDescent="0.25">
      <c r="A23" s="16"/>
      <c r="B23" s="16"/>
      <c r="C23" s="125" t="s">
        <v>223</v>
      </c>
      <c r="D23" s="60">
        <v>1</v>
      </c>
      <c r="E23" s="60" t="s">
        <v>231</v>
      </c>
      <c r="F23" s="126">
        <v>14761.9</v>
      </c>
      <c r="G23" s="63">
        <f t="shared" si="3"/>
        <v>18452.375</v>
      </c>
      <c r="H23" s="54">
        <v>25</v>
      </c>
      <c r="I23" s="111">
        <f t="shared" si="4"/>
        <v>461309.375</v>
      </c>
    </row>
    <row r="24" spans="1:9" x14ac:dyDescent="0.25">
      <c r="C24" s="125" t="s">
        <v>224</v>
      </c>
      <c r="D24" s="60">
        <v>1</v>
      </c>
      <c r="E24" s="60" t="s">
        <v>231</v>
      </c>
      <c r="F24" s="126">
        <v>17394.96</v>
      </c>
      <c r="G24" s="63">
        <f t="shared" si="3"/>
        <v>21743.7</v>
      </c>
      <c r="H24" s="54">
        <v>25</v>
      </c>
      <c r="I24" s="111">
        <f t="shared" si="4"/>
        <v>543592.5</v>
      </c>
    </row>
    <row r="25" spans="1:9" x14ac:dyDescent="0.25">
      <c r="C25" s="125" t="s">
        <v>225</v>
      </c>
      <c r="D25" s="60">
        <v>1</v>
      </c>
      <c r="E25" s="60" t="s">
        <v>231</v>
      </c>
      <c r="F25" s="126">
        <v>23809.52</v>
      </c>
      <c r="G25" s="63">
        <f t="shared" si="3"/>
        <v>29761.9</v>
      </c>
      <c r="H25" s="54">
        <v>50</v>
      </c>
      <c r="I25" s="111">
        <f t="shared" si="4"/>
        <v>1488095</v>
      </c>
    </row>
    <row r="26" spans="1:9" x14ac:dyDescent="0.25">
      <c r="C26" s="125" t="s">
        <v>226</v>
      </c>
      <c r="D26" s="60">
        <v>1</v>
      </c>
      <c r="E26" s="60" t="s">
        <v>231</v>
      </c>
      <c r="F26" s="126">
        <v>82352.94</v>
      </c>
      <c r="G26" s="63">
        <f t="shared" si="3"/>
        <v>102941.175</v>
      </c>
      <c r="H26" s="54">
        <v>25</v>
      </c>
      <c r="I26" s="111">
        <f t="shared" si="4"/>
        <v>2573529.375</v>
      </c>
    </row>
    <row r="27" spans="1:9" x14ac:dyDescent="0.25">
      <c r="C27" s="125" t="s">
        <v>227</v>
      </c>
      <c r="D27" s="60">
        <v>1</v>
      </c>
      <c r="E27" s="60" t="s">
        <v>231</v>
      </c>
      <c r="F27" s="126">
        <v>14285.71</v>
      </c>
      <c r="G27" s="63">
        <f t="shared" si="3"/>
        <v>17857.137500000001</v>
      </c>
      <c r="H27" s="54">
        <v>25</v>
      </c>
      <c r="I27" s="111">
        <f t="shared" si="4"/>
        <v>446428.4375</v>
      </c>
    </row>
    <row r="28" spans="1:9" x14ac:dyDescent="0.25">
      <c r="C28" s="125" t="s">
        <v>228</v>
      </c>
      <c r="D28" s="60">
        <v>1</v>
      </c>
      <c r="E28" s="60" t="s">
        <v>231</v>
      </c>
      <c r="F28" s="126">
        <v>40952.379999999997</v>
      </c>
      <c r="G28" s="63">
        <f t="shared" si="3"/>
        <v>51190.474999999991</v>
      </c>
      <c r="H28" s="54">
        <v>25</v>
      </c>
      <c r="I28" s="111">
        <f t="shared" si="4"/>
        <v>1279761.8749999998</v>
      </c>
    </row>
    <row r="29" spans="1:9" x14ac:dyDescent="0.25">
      <c r="C29" s="125" t="s">
        <v>229</v>
      </c>
      <c r="D29" s="60">
        <v>1</v>
      </c>
      <c r="E29" s="60" t="s">
        <v>231</v>
      </c>
      <c r="F29" s="126">
        <v>12605.04</v>
      </c>
      <c r="G29" s="63">
        <f t="shared" si="3"/>
        <v>15756.3</v>
      </c>
      <c r="H29" s="54">
        <v>25</v>
      </c>
      <c r="I29" s="111">
        <f t="shared" si="4"/>
        <v>393907.5</v>
      </c>
    </row>
    <row r="30" spans="1:9" x14ac:dyDescent="0.25">
      <c r="C30" s="125" t="s">
        <v>230</v>
      </c>
      <c r="D30" s="60">
        <v>1</v>
      </c>
      <c r="E30" s="60" t="s">
        <v>231</v>
      </c>
      <c r="F30" s="126">
        <v>18907.560000000001</v>
      </c>
      <c r="G30" s="63">
        <f t="shared" si="3"/>
        <v>23634.450000000004</v>
      </c>
      <c r="H30" s="54">
        <v>25</v>
      </c>
      <c r="I30" s="111">
        <f t="shared" si="4"/>
        <v>590861.25000000012</v>
      </c>
    </row>
    <row r="31" spans="1:9" x14ac:dyDescent="0.25">
      <c r="G31" s="71">
        <f>SUM(G17:G30)</f>
        <v>357594.52499999997</v>
      </c>
      <c r="I31" s="71">
        <f>SUM(I17:I30)</f>
        <v>10299982.1875</v>
      </c>
    </row>
    <row r="32" spans="1:9" ht="15.75" thickBot="1" x14ac:dyDescent="0.3"/>
    <row r="33" spans="1:9" ht="37.5" x14ac:dyDescent="0.25">
      <c r="A33" s="72" t="s">
        <v>233</v>
      </c>
      <c r="B33" s="103" t="s">
        <v>215</v>
      </c>
      <c r="D33" s="50"/>
      <c r="E33" s="50"/>
      <c r="F33" s="48"/>
      <c r="G33" s="48"/>
    </row>
    <row r="34" spans="1:9" ht="15.75" thickBot="1" x14ac:dyDescent="0.3">
      <c r="A34" s="104" t="s">
        <v>173</v>
      </c>
      <c r="B34" s="108">
        <v>414655</v>
      </c>
      <c r="D34" s="48"/>
      <c r="E34" s="48"/>
      <c r="F34" s="48"/>
      <c r="G34" s="48"/>
    </row>
    <row r="35" spans="1:9" x14ac:dyDescent="0.25">
      <c r="A35" s="101" t="s">
        <v>158</v>
      </c>
      <c r="B35" s="110" t="s">
        <v>159</v>
      </c>
      <c r="C35" s="138" t="s">
        <v>160</v>
      </c>
      <c r="D35" s="138" t="s">
        <v>161</v>
      </c>
      <c r="E35" s="138" t="s">
        <v>162</v>
      </c>
      <c r="F35" s="62" t="s">
        <v>163</v>
      </c>
      <c r="G35" s="62" t="s">
        <v>166</v>
      </c>
      <c r="H35" s="139" t="s">
        <v>164</v>
      </c>
      <c r="I35" s="139" t="s">
        <v>165</v>
      </c>
    </row>
    <row r="36" spans="1:9" ht="15.75" x14ac:dyDescent="0.25">
      <c r="B36" s="167">
        <v>42121602</v>
      </c>
      <c r="C36" s="168" t="s">
        <v>234</v>
      </c>
      <c r="D36" s="169">
        <v>1</v>
      </c>
      <c r="E36" s="168" t="s">
        <v>152</v>
      </c>
      <c r="F36" s="170">
        <v>37014</v>
      </c>
      <c r="G36" s="63">
        <f t="shared" ref="G36" si="5">+(F36*100)/80</f>
        <v>46267.5</v>
      </c>
      <c r="H36" s="54">
        <v>25</v>
      </c>
      <c r="I36" s="111">
        <f t="shared" ref="I36" si="6">+H36*G36</f>
        <v>1156687.5</v>
      </c>
    </row>
    <row r="37" spans="1:9" ht="15.75" x14ac:dyDescent="0.25">
      <c r="B37" s="167">
        <v>51101717</v>
      </c>
      <c r="C37" s="168" t="s">
        <v>235</v>
      </c>
      <c r="D37" s="169">
        <v>1</v>
      </c>
      <c r="E37" s="168" t="s">
        <v>152</v>
      </c>
      <c r="F37" s="170">
        <v>16500</v>
      </c>
      <c r="G37" s="63">
        <f t="shared" ref="G37:G45" si="7">+(F37*100)/80</f>
        <v>20625</v>
      </c>
      <c r="H37" s="54">
        <v>25</v>
      </c>
      <c r="I37" s="111">
        <f t="shared" ref="I37:I45" si="8">+H37*G37</f>
        <v>515625</v>
      </c>
    </row>
    <row r="38" spans="1:9" ht="15.75" x14ac:dyDescent="0.25">
      <c r="B38" s="167">
        <v>42142505</v>
      </c>
      <c r="C38" s="168" t="s">
        <v>236</v>
      </c>
      <c r="D38" s="169">
        <v>1</v>
      </c>
      <c r="E38" s="168" t="s">
        <v>152</v>
      </c>
      <c r="F38" s="170">
        <v>3250</v>
      </c>
      <c r="G38" s="63">
        <f t="shared" si="7"/>
        <v>4062.5</v>
      </c>
      <c r="H38" s="54">
        <v>25</v>
      </c>
      <c r="I38" s="111">
        <f t="shared" si="8"/>
        <v>101562.5</v>
      </c>
    </row>
    <row r="39" spans="1:9" ht="15.75" x14ac:dyDescent="0.25">
      <c r="B39" s="167">
        <v>42143203</v>
      </c>
      <c r="C39" s="168" t="s">
        <v>237</v>
      </c>
      <c r="D39" s="169">
        <v>1</v>
      </c>
      <c r="E39" s="168" t="s">
        <v>152</v>
      </c>
      <c r="F39" s="170">
        <v>24966</v>
      </c>
      <c r="G39" s="63">
        <f t="shared" si="7"/>
        <v>31207.5</v>
      </c>
      <c r="H39" s="54">
        <v>25</v>
      </c>
      <c r="I39" s="111">
        <f t="shared" si="8"/>
        <v>780187.5</v>
      </c>
    </row>
    <row r="40" spans="1:9" ht="15.75" x14ac:dyDescent="0.25">
      <c r="B40" s="167">
        <v>42121607</v>
      </c>
      <c r="C40" s="168" t="s">
        <v>238</v>
      </c>
      <c r="D40" s="169">
        <v>1</v>
      </c>
      <c r="E40" s="168" t="s">
        <v>239</v>
      </c>
      <c r="F40" s="170">
        <v>49000</v>
      </c>
      <c r="G40" s="63">
        <f t="shared" si="7"/>
        <v>61250</v>
      </c>
      <c r="H40" s="54">
        <v>25</v>
      </c>
      <c r="I40" s="111">
        <f t="shared" si="8"/>
        <v>1531250</v>
      </c>
    </row>
    <row r="41" spans="1:9" ht="15.75" x14ac:dyDescent="0.25">
      <c r="B41" s="167">
        <v>51191601</v>
      </c>
      <c r="C41" s="168" t="s">
        <v>240</v>
      </c>
      <c r="D41" s="169">
        <v>1</v>
      </c>
      <c r="E41" s="168" t="s">
        <v>152</v>
      </c>
      <c r="F41" s="170">
        <v>4500</v>
      </c>
      <c r="G41" s="63">
        <f t="shared" si="7"/>
        <v>5625</v>
      </c>
      <c r="H41" s="54">
        <v>25</v>
      </c>
      <c r="I41" s="111">
        <f t="shared" si="8"/>
        <v>140625</v>
      </c>
    </row>
    <row r="42" spans="1:9" ht="15.75" x14ac:dyDescent="0.25">
      <c r="B42" s="167">
        <v>42121509</v>
      </c>
      <c r="C42" s="168" t="s">
        <v>241</v>
      </c>
      <c r="D42" s="169">
        <v>1</v>
      </c>
      <c r="E42" s="168" t="s">
        <v>152</v>
      </c>
      <c r="F42" s="170">
        <v>12495</v>
      </c>
      <c r="G42" s="63">
        <f t="shared" si="7"/>
        <v>15618.75</v>
      </c>
      <c r="H42" s="54">
        <v>25</v>
      </c>
      <c r="I42" s="111">
        <f t="shared" si="8"/>
        <v>390468.75</v>
      </c>
    </row>
    <row r="43" spans="1:9" ht="15.75" x14ac:dyDescent="0.25">
      <c r="B43" s="167">
        <v>27111801</v>
      </c>
      <c r="C43" s="168" t="s">
        <v>242</v>
      </c>
      <c r="D43" s="169">
        <v>1</v>
      </c>
      <c r="E43" s="168" t="s">
        <v>152</v>
      </c>
      <c r="F43" s="170">
        <v>53669</v>
      </c>
      <c r="G43" s="63">
        <f t="shared" si="7"/>
        <v>67086.25</v>
      </c>
      <c r="H43" s="54">
        <v>25</v>
      </c>
      <c r="I43" s="111">
        <f t="shared" si="8"/>
        <v>1677156.25</v>
      </c>
    </row>
    <row r="44" spans="1:9" ht="15.75" x14ac:dyDescent="0.25">
      <c r="B44" s="167">
        <v>42221614</v>
      </c>
      <c r="C44" s="168" t="s">
        <v>243</v>
      </c>
      <c r="D44" s="169">
        <v>1</v>
      </c>
      <c r="E44" s="168" t="s">
        <v>198</v>
      </c>
      <c r="F44" s="170">
        <v>1600</v>
      </c>
      <c r="G44" s="63">
        <f t="shared" si="7"/>
        <v>2000</v>
      </c>
      <c r="H44" s="54">
        <v>25</v>
      </c>
      <c r="I44" s="111">
        <f t="shared" si="8"/>
        <v>50000</v>
      </c>
    </row>
    <row r="45" spans="1:9" ht="15.75" x14ac:dyDescent="0.25">
      <c r="B45" s="167">
        <v>42294213</v>
      </c>
      <c r="C45" s="168" t="s">
        <v>244</v>
      </c>
      <c r="D45" s="169">
        <v>1</v>
      </c>
      <c r="E45" s="168" t="s">
        <v>152</v>
      </c>
      <c r="F45" s="170">
        <v>74970</v>
      </c>
      <c r="G45" s="63">
        <f t="shared" si="7"/>
        <v>93712.5</v>
      </c>
      <c r="H45" s="54">
        <v>25</v>
      </c>
      <c r="I45" s="111">
        <f t="shared" si="8"/>
        <v>2342812.5</v>
      </c>
    </row>
    <row r="46" spans="1:9" x14ac:dyDescent="0.25">
      <c r="G46" s="71">
        <f>SUM(G36:G45)</f>
        <v>347455</v>
      </c>
    </row>
  </sheetData>
  <protectedRanges>
    <protectedRange algorithmName="SHA-512" hashValue="ZcgDdWytP7j86iYoZyM6VuI3AnIh7IIIrybCqVP+TnMV6+tzlvQ4C34+fYDE3dlQm3gKc1NYl/jTbYhC45OmKg==" saltValue="NZKPcUp1Y3L9jsEnJCEN3A==" spinCount="100000" sqref="H5:H11" name="Rango1"/>
    <protectedRange algorithmName="SHA-512" hashValue="ZcgDdWytP7j86iYoZyM6VuI3AnIh7IIIrybCqVP+TnMV6+tzlvQ4C34+fYDE3dlQm3gKc1NYl/jTbYhC45OmKg==" saltValue="NZKPcUp1Y3L9jsEnJCEN3A==" spinCount="100000" sqref="H17:H30 H36:H45" name="Rango1_1"/>
  </protectedRanges>
  <mergeCells count="1">
    <mergeCell ref="A1:I1"/>
  </mergeCells>
  <conditionalFormatting sqref="C5:C6">
    <cfRule type="duplicateValues" dxfId="9" priority="5"/>
  </conditionalFormatting>
  <conditionalFormatting sqref="C20">
    <cfRule type="duplicateValues" dxfId="8" priority="1"/>
  </conditionalFormatting>
  <conditionalFormatting sqref="C17:C19">
    <cfRule type="duplicateValues" dxfId="7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D0C62-E576-4DA8-9317-C542E82EAF20}">
  <dimension ref="A1:J38"/>
  <sheetViews>
    <sheetView tabSelected="1" topLeftCell="A31" zoomScaleNormal="100" workbookViewId="0">
      <selection activeCell="C42" sqref="C42"/>
    </sheetView>
  </sheetViews>
  <sheetFormatPr baseColWidth="10" defaultRowHeight="15" x14ac:dyDescent="0.25"/>
  <cols>
    <col min="1" max="1" width="14.85546875" bestFit="1" customWidth="1"/>
    <col min="2" max="2" width="20.140625" customWidth="1"/>
    <col min="3" max="3" width="27.28515625" customWidth="1"/>
    <col min="6" max="6" width="17.140625" bestFit="1" customWidth="1"/>
    <col min="7" max="7" width="13" bestFit="1" customWidth="1"/>
    <col min="9" max="9" width="14.42578125" bestFit="1" customWidth="1"/>
  </cols>
  <sheetData>
    <row r="1" spans="1:10" ht="19.5" thickBot="1" x14ac:dyDescent="0.3">
      <c r="A1" s="157" t="s">
        <v>194</v>
      </c>
      <c r="B1" s="155"/>
      <c r="C1" s="155"/>
      <c r="D1" s="155"/>
      <c r="E1" s="155"/>
      <c r="F1" s="155"/>
      <c r="G1" s="155"/>
      <c r="H1" s="155"/>
      <c r="I1" s="156"/>
    </row>
    <row r="2" spans="1:10" ht="37.5" x14ac:dyDescent="0.25">
      <c r="A2" s="72" t="s">
        <v>134</v>
      </c>
      <c r="B2" s="103" t="s">
        <v>195</v>
      </c>
      <c r="D2" s="50"/>
      <c r="E2" s="50"/>
      <c r="F2" s="48"/>
      <c r="G2" s="48"/>
      <c r="J2" s="12"/>
    </row>
    <row r="3" spans="1:10" ht="15.75" thickBot="1" x14ac:dyDescent="0.3">
      <c r="A3" s="104" t="s">
        <v>173</v>
      </c>
      <c r="B3" s="105">
        <v>8800000</v>
      </c>
      <c r="D3" s="48"/>
      <c r="E3" s="48"/>
      <c r="F3" s="48"/>
      <c r="G3" s="48"/>
      <c r="J3" s="3"/>
    </row>
    <row r="4" spans="1:10" ht="25.5" x14ac:dyDescent="0.25">
      <c r="A4" s="101" t="s">
        <v>158</v>
      </c>
      <c r="B4" s="102" t="s">
        <v>159</v>
      </c>
      <c r="C4" s="113" t="s">
        <v>160</v>
      </c>
      <c r="D4" s="114" t="s">
        <v>161</v>
      </c>
      <c r="E4" s="114" t="s">
        <v>162</v>
      </c>
      <c r="F4" s="83" t="s">
        <v>163</v>
      </c>
      <c r="G4" s="83" t="s">
        <v>166</v>
      </c>
      <c r="H4" s="115" t="s">
        <v>164</v>
      </c>
      <c r="I4" s="116" t="s">
        <v>165</v>
      </c>
      <c r="J4" s="16"/>
    </row>
    <row r="5" spans="1:10" s="16" customFormat="1" ht="38.25" x14ac:dyDescent="0.25">
      <c r="A5" s="58">
        <v>1</v>
      </c>
      <c r="B5" s="76"/>
      <c r="C5" s="2" t="s">
        <v>197</v>
      </c>
      <c r="D5" s="60">
        <v>1</v>
      </c>
      <c r="E5" s="60" t="s">
        <v>198</v>
      </c>
      <c r="F5" s="60">
        <v>68932</v>
      </c>
      <c r="G5" s="53">
        <f>+(F5*100)/80</f>
        <v>86165</v>
      </c>
      <c r="H5" s="54">
        <v>20</v>
      </c>
      <c r="I5" s="59">
        <f t="shared" ref="I5:I6" si="0">+H5*G5</f>
        <v>1723300</v>
      </c>
    </row>
    <row r="6" spans="1:10" s="16" customFormat="1" ht="51" x14ac:dyDescent="0.25">
      <c r="A6" s="58">
        <v>2</v>
      </c>
      <c r="B6" s="76"/>
      <c r="C6" s="2" t="s">
        <v>199</v>
      </c>
      <c r="D6" s="60">
        <v>1</v>
      </c>
      <c r="E6" s="60" t="s">
        <v>200</v>
      </c>
      <c r="F6" s="60">
        <v>61855</v>
      </c>
      <c r="G6" s="53">
        <f>+(F6*100)/80</f>
        <v>77318.75</v>
      </c>
      <c r="H6" s="54">
        <v>20</v>
      </c>
      <c r="I6" s="59">
        <f t="shared" si="0"/>
        <v>1546375</v>
      </c>
    </row>
    <row r="7" spans="1:10" s="16" customFormat="1" ht="51" x14ac:dyDescent="0.25">
      <c r="A7" s="58">
        <v>3</v>
      </c>
      <c r="B7" s="76"/>
      <c r="C7" s="2" t="s">
        <v>201</v>
      </c>
      <c r="D7" s="60">
        <v>1</v>
      </c>
      <c r="E7" s="60" t="s">
        <v>202</v>
      </c>
      <c r="F7" s="60">
        <v>13582</v>
      </c>
      <c r="G7" s="53">
        <f>+(F7*100)/80</f>
        <v>16977.5</v>
      </c>
      <c r="H7" s="54">
        <v>20</v>
      </c>
      <c r="I7" s="59">
        <f>+H7*G7</f>
        <v>339550</v>
      </c>
    </row>
    <row r="8" spans="1:10" s="16" customFormat="1" ht="140.25" x14ac:dyDescent="0.25">
      <c r="A8" s="58">
        <v>5</v>
      </c>
      <c r="B8" s="76"/>
      <c r="C8" s="2" t="s">
        <v>203</v>
      </c>
      <c r="D8" s="60">
        <v>1</v>
      </c>
      <c r="E8" s="60" t="s">
        <v>200</v>
      </c>
      <c r="F8" s="60">
        <v>30310</v>
      </c>
      <c r="G8" s="53">
        <f>+(F8*100)/80</f>
        <v>37887.5</v>
      </c>
      <c r="H8" s="54">
        <v>20</v>
      </c>
      <c r="I8" s="59">
        <f>+H8*G8</f>
        <v>757750</v>
      </c>
    </row>
    <row r="9" spans="1:10" s="16" customFormat="1" ht="63.75" x14ac:dyDescent="0.25">
      <c r="C9" s="2" t="s">
        <v>204</v>
      </c>
      <c r="D9" s="60">
        <v>1</v>
      </c>
      <c r="E9" s="60" t="s">
        <v>152</v>
      </c>
      <c r="F9" s="60">
        <v>53792</v>
      </c>
      <c r="G9" s="53">
        <f t="shared" ref="G9:G11" si="1">+(F9*100)/80</f>
        <v>67240</v>
      </c>
      <c r="H9" s="54">
        <v>20</v>
      </c>
      <c r="I9" s="59">
        <f t="shared" ref="I9:I11" si="2">+H9*G9</f>
        <v>1344800</v>
      </c>
    </row>
    <row r="10" spans="1:10" s="16" customFormat="1" ht="25.5" x14ac:dyDescent="0.25">
      <c r="C10" s="2" t="s">
        <v>206</v>
      </c>
      <c r="D10" s="60">
        <v>1</v>
      </c>
      <c r="E10" s="60" t="s">
        <v>198</v>
      </c>
      <c r="F10" s="60">
        <v>58832</v>
      </c>
      <c r="G10" s="53">
        <f t="shared" si="1"/>
        <v>73540</v>
      </c>
      <c r="H10" s="54">
        <v>20</v>
      </c>
      <c r="I10" s="59">
        <f t="shared" si="2"/>
        <v>1470800</v>
      </c>
    </row>
    <row r="11" spans="1:10" s="16" customFormat="1" ht="38.25" x14ac:dyDescent="0.25">
      <c r="C11" s="2" t="s">
        <v>207</v>
      </c>
      <c r="D11" s="60">
        <v>1</v>
      </c>
      <c r="E11" s="60" t="s">
        <v>198</v>
      </c>
      <c r="F11" s="60">
        <v>62340</v>
      </c>
      <c r="G11" s="53">
        <f t="shared" si="1"/>
        <v>77925</v>
      </c>
      <c r="H11" s="54">
        <v>20</v>
      </c>
      <c r="I11" s="59">
        <f t="shared" si="2"/>
        <v>1558500</v>
      </c>
    </row>
    <row r="12" spans="1:10" x14ac:dyDescent="0.25">
      <c r="F12">
        <f>SUM(F5:F11)</f>
        <v>349643</v>
      </c>
      <c r="G12" s="71">
        <f>SUM(G5:G11)</f>
        <v>437053.75</v>
      </c>
      <c r="I12" s="71">
        <f>SUM(I5:I11)</f>
        <v>8741075</v>
      </c>
    </row>
    <row r="13" spans="1:10" ht="15.75" thickBot="1" x14ac:dyDescent="0.3"/>
    <row r="14" spans="1:10" ht="18.75" x14ac:dyDescent="0.25">
      <c r="A14" s="72" t="s">
        <v>216</v>
      </c>
      <c r="B14" s="103" t="s">
        <v>195</v>
      </c>
      <c r="D14" s="50"/>
      <c r="E14" s="50"/>
      <c r="F14" s="48"/>
      <c r="G14" s="48"/>
    </row>
    <row r="15" spans="1:10" ht="15.75" thickBot="1" x14ac:dyDescent="0.3">
      <c r="A15" s="104" t="s">
        <v>173</v>
      </c>
      <c r="B15" s="105">
        <v>414655</v>
      </c>
      <c r="D15" s="48"/>
      <c r="E15" s="48"/>
      <c r="F15" s="48"/>
      <c r="G15" s="48"/>
    </row>
    <row r="16" spans="1:10" ht="25.5" x14ac:dyDescent="0.25">
      <c r="A16" s="132" t="s">
        <v>158</v>
      </c>
      <c r="B16" s="133" t="s">
        <v>159</v>
      </c>
      <c r="C16" s="134" t="s">
        <v>160</v>
      </c>
      <c r="D16" s="134" t="s">
        <v>161</v>
      </c>
      <c r="E16" s="134" t="s">
        <v>162</v>
      </c>
      <c r="F16" s="135" t="s">
        <v>163</v>
      </c>
      <c r="G16" s="135" t="s">
        <v>166</v>
      </c>
      <c r="H16" s="136" t="s">
        <v>164</v>
      </c>
      <c r="I16" s="136" t="s">
        <v>165</v>
      </c>
    </row>
    <row r="17" spans="1:9" ht="30" customHeight="1" x14ac:dyDescent="0.25">
      <c r="A17" s="58">
        <v>1</v>
      </c>
      <c r="B17" s="96"/>
      <c r="C17" s="125" t="s">
        <v>217</v>
      </c>
      <c r="D17" s="60">
        <v>1</v>
      </c>
      <c r="E17" s="60" t="s">
        <v>231</v>
      </c>
      <c r="F17" s="126">
        <v>8403.36</v>
      </c>
      <c r="G17" s="118">
        <f>+(F17*100)/80</f>
        <v>10504.2</v>
      </c>
      <c r="H17" s="119">
        <v>20</v>
      </c>
      <c r="I17" s="120">
        <f t="shared" ref="I17:I18" si="3">+H17*G17</f>
        <v>210084</v>
      </c>
    </row>
    <row r="18" spans="1:9" ht="28.5" customHeight="1" x14ac:dyDescent="0.25">
      <c r="A18" s="58">
        <v>2</v>
      </c>
      <c r="B18" s="96"/>
      <c r="C18" s="125" t="s">
        <v>218</v>
      </c>
      <c r="D18" s="60">
        <v>1</v>
      </c>
      <c r="E18" s="60" t="s">
        <v>231</v>
      </c>
      <c r="F18" s="126">
        <v>9495.7999999999993</v>
      </c>
      <c r="G18" s="118">
        <f t="shared" ref="G18:G30" si="4">+(F18*100)/80</f>
        <v>11869.749999999998</v>
      </c>
      <c r="H18" s="119">
        <v>20</v>
      </c>
      <c r="I18" s="120">
        <f t="shared" si="3"/>
        <v>237394.99999999997</v>
      </c>
    </row>
    <row r="19" spans="1:9" ht="17.25" customHeight="1" x14ac:dyDescent="0.25">
      <c r="A19" s="58">
        <v>3</v>
      </c>
      <c r="B19" s="96"/>
      <c r="C19" s="125" t="s">
        <v>219</v>
      </c>
      <c r="D19" s="60">
        <v>1</v>
      </c>
      <c r="E19" s="60" t="s">
        <v>231</v>
      </c>
      <c r="F19" s="126">
        <v>4201.68</v>
      </c>
      <c r="G19" s="118">
        <f t="shared" si="4"/>
        <v>5252.1</v>
      </c>
      <c r="H19" s="119">
        <v>20</v>
      </c>
      <c r="I19" s="120">
        <f>+H19*G19</f>
        <v>105042</v>
      </c>
    </row>
    <row r="20" spans="1:9" ht="38.25" customHeight="1" x14ac:dyDescent="0.25">
      <c r="A20" s="58">
        <v>5</v>
      </c>
      <c r="B20" s="96"/>
      <c r="C20" s="125" t="s">
        <v>220</v>
      </c>
      <c r="D20" s="60">
        <v>1</v>
      </c>
      <c r="E20" s="60" t="s">
        <v>231</v>
      </c>
      <c r="F20" s="126">
        <v>3000</v>
      </c>
      <c r="G20" s="118">
        <f t="shared" si="4"/>
        <v>3750</v>
      </c>
      <c r="H20" s="119">
        <v>20</v>
      </c>
      <c r="I20" s="120">
        <f>+H20*G20</f>
        <v>75000</v>
      </c>
    </row>
    <row r="21" spans="1:9" ht="30" customHeight="1" x14ac:dyDescent="0.25">
      <c r="A21" s="16"/>
      <c r="B21" s="16"/>
      <c r="C21" s="125" t="s">
        <v>221</v>
      </c>
      <c r="D21" s="60">
        <v>1</v>
      </c>
      <c r="E21" s="60" t="s">
        <v>231</v>
      </c>
      <c r="F21" s="126">
        <v>19714.29</v>
      </c>
      <c r="G21" s="118">
        <f t="shared" si="4"/>
        <v>24642.862499999999</v>
      </c>
      <c r="H21" s="119">
        <v>40</v>
      </c>
      <c r="I21" s="120">
        <f t="shared" ref="I21:I30" si="5">+H21*G21</f>
        <v>985714.5</v>
      </c>
    </row>
    <row r="22" spans="1:9" ht="27" customHeight="1" x14ac:dyDescent="0.25">
      <c r="A22" s="16"/>
      <c r="B22" s="16"/>
      <c r="C22" s="125" t="s">
        <v>222</v>
      </c>
      <c r="D22" s="60">
        <v>1</v>
      </c>
      <c r="E22" s="60" t="s">
        <v>231</v>
      </c>
      <c r="F22" s="126">
        <v>16190.48</v>
      </c>
      <c r="G22" s="118">
        <f t="shared" si="4"/>
        <v>20238.099999999999</v>
      </c>
      <c r="H22" s="119">
        <v>20</v>
      </c>
      <c r="I22" s="120">
        <f t="shared" si="5"/>
        <v>404762</v>
      </c>
    </row>
    <row r="23" spans="1:9" ht="38.25" customHeight="1" x14ac:dyDescent="0.25">
      <c r="A23" s="16"/>
      <c r="B23" s="16"/>
      <c r="C23" s="125" t="s">
        <v>223</v>
      </c>
      <c r="D23" s="60">
        <v>1</v>
      </c>
      <c r="E23" s="60" t="s">
        <v>231</v>
      </c>
      <c r="F23" s="126">
        <v>14761.9</v>
      </c>
      <c r="G23" s="118">
        <f t="shared" si="4"/>
        <v>18452.375</v>
      </c>
      <c r="H23" s="119">
        <v>20</v>
      </c>
      <c r="I23" s="120">
        <f t="shared" si="5"/>
        <v>369047.5</v>
      </c>
    </row>
    <row r="24" spans="1:9" ht="22.5" customHeight="1" x14ac:dyDescent="0.25">
      <c r="C24" s="125" t="s">
        <v>224</v>
      </c>
      <c r="D24" s="60">
        <v>1</v>
      </c>
      <c r="E24" s="60" t="s">
        <v>231</v>
      </c>
      <c r="F24" s="126">
        <v>17394.96</v>
      </c>
      <c r="G24" s="118">
        <f t="shared" si="4"/>
        <v>21743.7</v>
      </c>
      <c r="H24" s="119">
        <v>20</v>
      </c>
      <c r="I24" s="120">
        <f t="shared" si="5"/>
        <v>434874</v>
      </c>
    </row>
    <row r="25" spans="1:9" ht="41.25" customHeight="1" x14ac:dyDescent="0.25">
      <c r="C25" s="125" t="s">
        <v>225</v>
      </c>
      <c r="D25" s="60">
        <v>1</v>
      </c>
      <c r="E25" s="60" t="s">
        <v>231</v>
      </c>
      <c r="F25" s="126">
        <v>23809.52</v>
      </c>
      <c r="G25" s="118">
        <f t="shared" si="4"/>
        <v>29761.9</v>
      </c>
      <c r="H25" s="119">
        <v>40</v>
      </c>
      <c r="I25" s="120">
        <f t="shared" si="5"/>
        <v>1190476</v>
      </c>
    </row>
    <row r="26" spans="1:9" ht="40.5" customHeight="1" x14ac:dyDescent="0.25">
      <c r="C26" s="125" t="s">
        <v>226</v>
      </c>
      <c r="D26" s="60">
        <v>1</v>
      </c>
      <c r="E26" s="60" t="s">
        <v>231</v>
      </c>
      <c r="F26" s="126">
        <v>82352.94</v>
      </c>
      <c r="G26" s="118">
        <f t="shared" si="4"/>
        <v>102941.175</v>
      </c>
      <c r="H26" s="119">
        <v>20</v>
      </c>
      <c r="I26" s="120">
        <f t="shared" si="5"/>
        <v>2058823.5</v>
      </c>
    </row>
    <row r="27" spans="1:9" ht="41.25" customHeight="1" x14ac:dyDescent="0.25">
      <c r="C27" s="125" t="s">
        <v>227</v>
      </c>
      <c r="D27" s="60">
        <v>1</v>
      </c>
      <c r="E27" s="60" t="s">
        <v>231</v>
      </c>
      <c r="F27" s="126">
        <v>14285.71</v>
      </c>
      <c r="G27" s="118">
        <f t="shared" si="4"/>
        <v>17857.137500000001</v>
      </c>
      <c r="H27" s="119">
        <v>20</v>
      </c>
      <c r="I27" s="120">
        <f t="shared" si="5"/>
        <v>357142.75</v>
      </c>
    </row>
    <row r="28" spans="1:9" ht="27.75" customHeight="1" x14ac:dyDescent="0.25">
      <c r="C28" s="125" t="s">
        <v>228</v>
      </c>
      <c r="D28" s="60">
        <v>1</v>
      </c>
      <c r="E28" s="60" t="s">
        <v>231</v>
      </c>
      <c r="F28" s="126">
        <v>40952.379999999997</v>
      </c>
      <c r="G28" s="118">
        <f t="shared" si="4"/>
        <v>51190.474999999991</v>
      </c>
      <c r="H28" s="119">
        <v>20</v>
      </c>
      <c r="I28" s="120">
        <f t="shared" si="5"/>
        <v>1023809.4999999998</v>
      </c>
    </row>
    <row r="29" spans="1:9" ht="27.75" customHeight="1" x14ac:dyDescent="0.25">
      <c r="C29" s="125" t="s">
        <v>229</v>
      </c>
      <c r="D29" s="60">
        <v>1</v>
      </c>
      <c r="E29" s="60" t="s">
        <v>231</v>
      </c>
      <c r="F29" s="126">
        <v>12605.04</v>
      </c>
      <c r="G29" s="118">
        <f t="shared" si="4"/>
        <v>15756.3</v>
      </c>
      <c r="H29" s="119">
        <v>21</v>
      </c>
      <c r="I29" s="120">
        <f t="shared" ref="I29" si="6">+H29*G29</f>
        <v>330882.3</v>
      </c>
    </row>
    <row r="30" spans="1:9" ht="30" customHeight="1" x14ac:dyDescent="0.25">
      <c r="C30" s="125" t="s">
        <v>230</v>
      </c>
      <c r="D30" s="60">
        <v>1</v>
      </c>
      <c r="E30" s="60" t="s">
        <v>231</v>
      </c>
      <c r="F30" s="126">
        <v>18907.560000000001</v>
      </c>
      <c r="G30" s="118">
        <f t="shared" si="4"/>
        <v>23634.450000000004</v>
      </c>
      <c r="H30" s="119">
        <v>20</v>
      </c>
      <c r="I30" s="120">
        <f t="shared" si="5"/>
        <v>472689.00000000012</v>
      </c>
    </row>
    <row r="31" spans="1:9" x14ac:dyDescent="0.25">
      <c r="G31" s="71">
        <f>SUM(G17:G30)</f>
        <v>357594.52499999997</v>
      </c>
      <c r="I31" s="71">
        <f>SUM(I17:I30)</f>
        <v>8255742.0499999998</v>
      </c>
    </row>
    <row r="32" spans="1:9" ht="19.5" thickBot="1" x14ac:dyDescent="0.3">
      <c r="A32" s="171"/>
      <c r="B32" s="172"/>
      <c r="D32" s="50"/>
      <c r="E32" s="50"/>
      <c r="F32" s="48"/>
      <c r="G32" s="48"/>
    </row>
    <row r="33" spans="1:9" ht="18.75" x14ac:dyDescent="0.25">
      <c r="A33" s="72" t="s">
        <v>216</v>
      </c>
      <c r="B33" s="103" t="s">
        <v>195</v>
      </c>
      <c r="D33" s="50"/>
      <c r="E33" s="50"/>
      <c r="F33" s="48"/>
      <c r="G33" s="48"/>
    </row>
    <row r="34" spans="1:9" ht="15.75" thickBot="1" x14ac:dyDescent="0.3">
      <c r="A34" s="104" t="s">
        <v>173</v>
      </c>
      <c r="B34" s="105"/>
      <c r="D34" s="48"/>
      <c r="E34" s="48"/>
      <c r="F34" s="48"/>
      <c r="G34" s="48"/>
    </row>
    <row r="35" spans="1:9" ht="25.5" x14ac:dyDescent="0.25">
      <c r="A35" s="132" t="s">
        <v>158</v>
      </c>
      <c r="B35" s="133" t="s">
        <v>159</v>
      </c>
      <c r="C35" s="134" t="s">
        <v>160</v>
      </c>
      <c r="D35" s="134" t="s">
        <v>161</v>
      </c>
      <c r="E35" s="134" t="s">
        <v>162</v>
      </c>
      <c r="F35" s="135" t="s">
        <v>163</v>
      </c>
      <c r="G35" s="135" t="s">
        <v>166</v>
      </c>
      <c r="H35" s="136" t="s">
        <v>164</v>
      </c>
      <c r="I35" s="136" t="s">
        <v>165</v>
      </c>
    </row>
    <row r="36" spans="1:9" s="16" customFormat="1" ht="45" x14ac:dyDescent="0.25">
      <c r="C36" s="173" t="s">
        <v>245</v>
      </c>
      <c r="D36" s="169">
        <v>1</v>
      </c>
      <c r="E36" s="169" t="s">
        <v>231</v>
      </c>
      <c r="F36" s="169">
        <v>128000</v>
      </c>
      <c r="G36" s="118">
        <f t="shared" ref="G36" si="7">+(F36*100)/80</f>
        <v>160000</v>
      </c>
      <c r="H36" s="169">
        <v>20</v>
      </c>
      <c r="I36" s="120">
        <f t="shared" ref="I36" si="8">+H36*G36</f>
        <v>3200000</v>
      </c>
    </row>
    <row r="37" spans="1:9" ht="30" x14ac:dyDescent="0.25">
      <c r="C37" s="173" t="s">
        <v>246</v>
      </c>
      <c r="D37" s="169">
        <v>1</v>
      </c>
      <c r="E37" s="169" t="s">
        <v>231</v>
      </c>
      <c r="F37" s="169">
        <v>56000</v>
      </c>
      <c r="G37" s="118">
        <f t="shared" ref="G37" si="9">+(F37*100)/80</f>
        <v>70000</v>
      </c>
      <c r="H37" s="169">
        <v>21</v>
      </c>
      <c r="I37" s="120">
        <f t="shared" ref="I37" si="10">+H37*G37</f>
        <v>1470000</v>
      </c>
    </row>
    <row r="38" spans="1:9" x14ac:dyDescent="0.25">
      <c r="C38" s="174"/>
      <c r="G38" s="71">
        <f>SUM(G36:G37)</f>
        <v>230000</v>
      </c>
    </row>
  </sheetData>
  <protectedRanges>
    <protectedRange algorithmName="SHA-512" hashValue="ZcgDdWytP7j86iYoZyM6VuI3AnIh7IIIrybCqVP+TnMV6+tzlvQ4C34+fYDE3dlQm3gKc1NYl/jTbYhC45OmKg==" saltValue="NZKPcUp1Y3L9jsEnJCEN3A==" spinCount="100000" sqref="H5:H11 H17:H30" name="Rango1"/>
  </protectedRanges>
  <mergeCells count="1">
    <mergeCell ref="A1:I1"/>
  </mergeCells>
  <conditionalFormatting sqref="C8">
    <cfRule type="duplicateValues" dxfId="6" priority="5"/>
  </conditionalFormatting>
  <conditionalFormatting sqref="C5:C7">
    <cfRule type="duplicateValues" dxfId="5" priority="18"/>
  </conditionalFormatting>
  <conditionalFormatting sqref="C20">
    <cfRule type="duplicateValues" dxfId="4" priority="1"/>
  </conditionalFormatting>
  <conditionalFormatting sqref="C17:C19">
    <cfRule type="duplicateValues" dxfId="3" priority="2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60C4E-81B5-40E2-8D7A-26488B1A0807}">
  <dimension ref="A1:I14"/>
  <sheetViews>
    <sheetView workbookViewId="0">
      <selection activeCell="E5" sqref="E5"/>
    </sheetView>
  </sheetViews>
  <sheetFormatPr baseColWidth="10" defaultRowHeight="12.75" x14ac:dyDescent="0.25"/>
  <cols>
    <col min="1" max="2" width="11.42578125" style="48"/>
    <col min="3" max="3" width="33.28515625" style="48" customWidth="1"/>
    <col min="4" max="5" width="11.42578125" style="48"/>
    <col min="6" max="6" width="17.140625" style="48" bestFit="1" customWidth="1"/>
    <col min="7" max="7" width="12.42578125" style="48" bestFit="1" customWidth="1"/>
    <col min="8" max="8" width="11.42578125" style="48"/>
    <col min="9" max="9" width="16.5703125" style="48" bestFit="1" customWidth="1"/>
    <col min="10" max="16384" width="11.42578125" style="48"/>
  </cols>
  <sheetData>
    <row r="1" spans="1:9" ht="18.75" x14ac:dyDescent="0.25">
      <c r="A1" s="64"/>
      <c r="B1" s="160" t="s">
        <v>171</v>
      </c>
      <c r="C1" s="160"/>
      <c r="D1" s="160"/>
      <c r="E1" s="160"/>
      <c r="F1" s="160"/>
      <c r="G1" s="160"/>
      <c r="H1" s="65"/>
      <c r="I1" s="66"/>
    </row>
    <row r="2" spans="1:9" ht="12.75" customHeight="1" x14ac:dyDescent="0.25">
      <c r="A2" s="158" t="s">
        <v>170</v>
      </c>
      <c r="B2" s="159"/>
      <c r="C2" s="45" t="s">
        <v>172</v>
      </c>
      <c r="D2" s="50"/>
      <c r="E2" s="50"/>
      <c r="I2" s="55"/>
    </row>
    <row r="3" spans="1:9" x14ac:dyDescent="0.25">
      <c r="A3" s="161" t="s">
        <v>173</v>
      </c>
      <c r="B3" s="162"/>
      <c r="C3" s="61" t="s">
        <v>174</v>
      </c>
      <c r="I3" s="55"/>
    </row>
    <row r="4" spans="1:9" ht="25.5" x14ac:dyDescent="0.25">
      <c r="A4" s="56" t="s">
        <v>158</v>
      </c>
      <c r="B4" s="46" t="s">
        <v>159</v>
      </c>
      <c r="C4" s="46" t="s">
        <v>160</v>
      </c>
      <c r="D4" s="46" t="s">
        <v>161</v>
      </c>
      <c r="E4" s="46" t="s">
        <v>162</v>
      </c>
      <c r="F4" s="62" t="s">
        <v>163</v>
      </c>
      <c r="G4" s="62" t="s">
        <v>166</v>
      </c>
      <c r="H4" s="47" t="s">
        <v>164</v>
      </c>
      <c r="I4" s="57" t="s">
        <v>165</v>
      </c>
    </row>
    <row r="5" spans="1:9" ht="38.25" x14ac:dyDescent="0.25">
      <c r="A5" s="58">
        <v>1</v>
      </c>
      <c r="B5" s="51">
        <v>44121701</v>
      </c>
      <c r="C5" s="2" t="s">
        <v>151</v>
      </c>
      <c r="D5" s="51">
        <v>1</v>
      </c>
      <c r="E5" s="52" t="s">
        <v>152</v>
      </c>
      <c r="F5" s="63">
        <v>18000</v>
      </c>
      <c r="G5" s="63">
        <f>+(F5*100)/80</f>
        <v>22500</v>
      </c>
      <c r="H5" s="54">
        <v>27</v>
      </c>
      <c r="I5" s="59">
        <f>+H5*G5</f>
        <v>607500</v>
      </c>
    </row>
    <row r="6" spans="1:9" ht="25.5" x14ac:dyDescent="0.25">
      <c r="A6" s="58">
        <v>2</v>
      </c>
      <c r="B6" s="51">
        <v>14111506</v>
      </c>
      <c r="C6" s="2" t="s">
        <v>153</v>
      </c>
      <c r="D6" s="51">
        <v>1</v>
      </c>
      <c r="E6" s="52" t="s">
        <v>152</v>
      </c>
      <c r="F6" s="63">
        <v>109575</v>
      </c>
      <c r="G6" s="63">
        <f t="shared" ref="G6:G13" si="0">+(F6*100)/80</f>
        <v>136968.75</v>
      </c>
      <c r="H6" s="54">
        <v>23</v>
      </c>
      <c r="I6" s="59">
        <f t="shared" ref="I6:I11" si="1">+H6*G6</f>
        <v>3150281.25</v>
      </c>
    </row>
    <row r="7" spans="1:9" ht="38.25" x14ac:dyDescent="0.25">
      <c r="A7" s="58">
        <v>3</v>
      </c>
      <c r="B7" s="51">
        <v>44121708</v>
      </c>
      <c r="C7" s="2" t="s">
        <v>154</v>
      </c>
      <c r="D7" s="51">
        <v>1</v>
      </c>
      <c r="E7" s="52" t="s">
        <v>152</v>
      </c>
      <c r="F7" s="63">
        <v>17000</v>
      </c>
      <c r="G7" s="63">
        <f t="shared" si="0"/>
        <v>21250</v>
      </c>
      <c r="H7" s="54">
        <v>46</v>
      </c>
      <c r="I7" s="59">
        <f t="shared" si="1"/>
        <v>977500</v>
      </c>
    </row>
    <row r="8" spans="1:9" ht="25.5" x14ac:dyDescent="0.25">
      <c r="A8" s="58">
        <v>4</v>
      </c>
      <c r="B8" s="51">
        <v>44121904</v>
      </c>
      <c r="C8" s="2" t="s">
        <v>155</v>
      </c>
      <c r="D8" s="51">
        <v>1</v>
      </c>
      <c r="E8" s="52" t="s">
        <v>152</v>
      </c>
      <c r="F8" s="63">
        <v>18000</v>
      </c>
      <c r="G8" s="63">
        <f t="shared" si="0"/>
        <v>22500</v>
      </c>
      <c r="H8" s="54">
        <v>46</v>
      </c>
      <c r="I8" s="59">
        <f t="shared" si="1"/>
        <v>1035000</v>
      </c>
    </row>
    <row r="9" spans="1:9" ht="25.5" x14ac:dyDescent="0.25">
      <c r="A9" s="58">
        <v>5</v>
      </c>
      <c r="B9" s="51">
        <v>44111912</v>
      </c>
      <c r="C9" s="2" t="s">
        <v>156</v>
      </c>
      <c r="D9" s="51">
        <v>1</v>
      </c>
      <c r="E9" s="52" t="s">
        <v>152</v>
      </c>
      <c r="F9" s="63">
        <v>24550</v>
      </c>
      <c r="G9" s="63">
        <f t="shared" si="0"/>
        <v>30687.5</v>
      </c>
      <c r="H9" s="54">
        <v>4</v>
      </c>
      <c r="I9" s="59">
        <f t="shared" si="1"/>
        <v>122750</v>
      </c>
    </row>
    <row r="10" spans="1:9" ht="51" x14ac:dyDescent="0.25">
      <c r="A10" s="58">
        <v>6</v>
      </c>
      <c r="B10" s="51">
        <v>44121706</v>
      </c>
      <c r="C10" s="2" t="s">
        <v>157</v>
      </c>
      <c r="D10" s="51">
        <v>1</v>
      </c>
      <c r="E10" s="52" t="s">
        <v>152</v>
      </c>
      <c r="F10" s="63">
        <v>14280</v>
      </c>
      <c r="G10" s="63">
        <f t="shared" si="0"/>
        <v>17850</v>
      </c>
      <c r="H10" s="54">
        <v>46</v>
      </c>
      <c r="I10" s="59">
        <f t="shared" si="1"/>
        <v>821100</v>
      </c>
    </row>
    <row r="11" spans="1:9" ht="51" x14ac:dyDescent="0.25">
      <c r="A11" s="58">
        <v>7</v>
      </c>
      <c r="B11" s="51">
        <v>44121612</v>
      </c>
      <c r="C11" s="2" t="s">
        <v>167</v>
      </c>
      <c r="D11" s="51">
        <v>1</v>
      </c>
      <c r="E11" s="52" t="s">
        <v>152</v>
      </c>
      <c r="F11" s="63">
        <v>12180</v>
      </c>
      <c r="G11" s="63">
        <f t="shared" si="0"/>
        <v>15225</v>
      </c>
      <c r="H11" s="54">
        <v>46</v>
      </c>
      <c r="I11" s="59">
        <f t="shared" si="1"/>
        <v>700350</v>
      </c>
    </row>
    <row r="12" spans="1:9" ht="25.5" x14ac:dyDescent="0.25">
      <c r="A12" s="58">
        <v>8</v>
      </c>
      <c r="B12" s="51">
        <v>31201503</v>
      </c>
      <c r="C12" s="2" t="s">
        <v>168</v>
      </c>
      <c r="D12" s="51">
        <v>1</v>
      </c>
      <c r="E12" s="52" t="s">
        <v>152</v>
      </c>
      <c r="F12" s="63">
        <v>5635</v>
      </c>
      <c r="G12" s="63">
        <f t="shared" si="0"/>
        <v>7043.75</v>
      </c>
      <c r="H12" s="54">
        <v>46</v>
      </c>
      <c r="I12" s="59">
        <f t="shared" ref="I12" si="2">+H12*G12</f>
        <v>324012.5</v>
      </c>
    </row>
    <row r="13" spans="1:9" ht="38.25" x14ac:dyDescent="0.25">
      <c r="A13" s="58">
        <v>9</v>
      </c>
      <c r="B13" s="51">
        <v>44121708</v>
      </c>
      <c r="C13" s="2" t="s">
        <v>169</v>
      </c>
      <c r="D13" s="51">
        <v>1</v>
      </c>
      <c r="E13" s="52" t="s">
        <v>152</v>
      </c>
      <c r="F13" s="63">
        <v>17000</v>
      </c>
      <c r="G13" s="63">
        <f t="shared" si="0"/>
        <v>21250</v>
      </c>
      <c r="H13" s="54">
        <v>23</v>
      </c>
      <c r="I13" s="59">
        <f t="shared" ref="I13" si="3">+H13*G13</f>
        <v>488750</v>
      </c>
    </row>
    <row r="14" spans="1:9" ht="13.5" thickBot="1" x14ac:dyDescent="0.3">
      <c r="A14" s="68"/>
      <c r="B14" s="69"/>
      <c r="C14" s="69"/>
      <c r="D14" s="69"/>
      <c r="E14" s="69"/>
      <c r="F14" s="69"/>
      <c r="G14" s="69"/>
      <c r="H14" s="69"/>
      <c r="I14" s="70">
        <f>SUM(I5:I13)</f>
        <v>8227243.75</v>
      </c>
    </row>
  </sheetData>
  <protectedRanges>
    <protectedRange algorithmName="SHA-512" hashValue="ZcgDdWytP7j86iYoZyM6VuI3AnIh7IIIrybCqVP+TnMV6+tzlvQ4C34+fYDE3dlQm3gKc1NYl/jTbYhC45OmKg==" saltValue="NZKPcUp1Y3L9jsEnJCEN3A==" spinCount="100000" sqref="H5:H13" name="Rango1"/>
  </protectedRanges>
  <mergeCells count="3">
    <mergeCell ref="A2:B2"/>
    <mergeCell ref="B1:G1"/>
    <mergeCell ref="A3:B3"/>
  </mergeCells>
  <conditionalFormatting sqref="C11">
    <cfRule type="duplicateValues" dxfId="1" priority="1"/>
  </conditionalFormatting>
  <conditionalFormatting sqref="C5:C10 C12:C13">
    <cfRule type="duplicateValues" dxfId="0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agroindustria </vt:lpstr>
      <vt:lpstr>AGROINDUSTRIA</vt:lpstr>
      <vt:lpstr>AGRICOLAS</vt:lpstr>
      <vt:lpstr>AGROPECUARIOS</vt:lpstr>
      <vt:lpstr>AMBIENTALES,</vt:lpstr>
      <vt:lpstr>PAPELERIA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Triana Mendoza</dc:creator>
  <cp:lastModifiedBy>Oscar Triana Mendoza</cp:lastModifiedBy>
  <dcterms:created xsi:type="dcterms:W3CDTF">2026-02-27T17:59:25Z</dcterms:created>
  <dcterms:modified xsi:type="dcterms:W3CDTF">2026-03-11T01:17:00Z</dcterms:modified>
</cp:coreProperties>
</file>